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rina.Maximova\Desktop\ГАЛИЙ\236292687 ТХ1 ТХ2ТХ3ТХ4ТХ5\НА СОГЛАСОВАНИЕ — ИЗМ на 25 год\"/>
    </mc:Choice>
  </mc:AlternateContent>
  <bookViews>
    <workbookView xWindow="0" yWindow="0" windowWidth="28800" windowHeight="12180" tabRatio="591"/>
  </bookViews>
  <sheets>
    <sheet name="ЦСЦЭ" sheetId="1" r:id="rId1"/>
    <sheet name="РС " sheetId="2" r:id="rId2"/>
    <sheet name="ЛС+РС" sheetId="6" r:id="rId3"/>
    <sheet name="ИД" sheetId="10" r:id="rId4"/>
    <sheet name="КР" sheetId="9" r:id="rId5"/>
    <sheet name="Проект" sheetId="11" r:id="rId6"/>
    <sheet name="Запрос " sheetId="7" r:id="rId7"/>
  </sheets>
  <definedNames>
    <definedName name="hj">#REF!</definedName>
    <definedName name="p">#REF!</definedName>
    <definedName name="ав">#REF!</definedName>
    <definedName name="жж">#REF!</definedName>
    <definedName name="Материал">#REF!</definedName>
    <definedName name="МатериалыБЦ">#REF!</definedName>
    <definedName name="ммм">#REF!</definedName>
  </definedNames>
  <calcPr calcId="162913" fullPrecision="0"/>
</workbook>
</file>

<file path=xl/calcChain.xml><?xml version="1.0" encoding="utf-8"?>
<calcChain xmlns="http://schemas.openxmlformats.org/spreadsheetml/2006/main">
  <c r="H46" i="1" l="1"/>
  <c r="G7" i="9"/>
  <c r="F7" i="9"/>
  <c r="H36" i="1"/>
  <c r="H14" i="1" l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13" i="1"/>
  <c r="H47" i="1"/>
  <c r="H55" i="1"/>
  <c r="H57" i="1" s="1"/>
  <c r="H39" i="1"/>
  <c r="H32" i="1" l="1"/>
  <c r="H33" i="1" s="1"/>
  <c r="H35" i="1" s="1"/>
  <c r="B7" i="9" l="1"/>
  <c r="H7" i="9" l="1"/>
  <c r="H9" i="9" l="1"/>
  <c r="G9" i="9"/>
  <c r="B9" i="9" l="1"/>
  <c r="F9" i="9"/>
  <c r="C7" i="9"/>
  <c r="C9" i="9" s="1"/>
  <c r="E7" i="9" l="1"/>
  <c r="I7" i="9" s="1"/>
  <c r="I9" i="9" s="1"/>
  <c r="H41" i="1" s="1"/>
  <c r="H43" i="1" s="1"/>
  <c r="H49" i="1" l="1"/>
  <c r="H44" i="1"/>
</calcChain>
</file>

<file path=xl/sharedStrings.xml><?xml version="1.0" encoding="utf-8"?>
<sst xmlns="http://schemas.openxmlformats.org/spreadsheetml/2006/main" count="2339" uniqueCount="363">
  <si>
    <t>Наименование объекта</t>
  </si>
  <si>
    <t>на</t>
  </si>
  <si>
    <t>(наименование вида работ по объекту)</t>
  </si>
  <si>
    <t>Единица
измерения</t>
  </si>
  <si>
    <t>Количество</t>
  </si>
  <si>
    <t>Трудоёмкость, чел-час</t>
  </si>
  <si>
    <t>1</t>
  </si>
  <si>
    <t>2</t>
  </si>
  <si>
    <t>4</t>
  </si>
  <si>
    <t>6</t>
  </si>
  <si>
    <t>тенге</t>
  </si>
  <si>
    <t>т</t>
  </si>
  <si>
    <t>кг</t>
  </si>
  <si>
    <t>5</t>
  </si>
  <si>
    <t>3</t>
  </si>
  <si>
    <t>маш.-ч</t>
  </si>
  <si>
    <t>Автомобили бортовые грузоподъёмностью до 5 т</t>
  </si>
  <si>
    <t>Сметная стоимость</t>
  </si>
  <si>
    <t>Единица измерения</t>
  </si>
  <si>
    <t>Основание:</t>
  </si>
  <si>
    <t>Составил:</t>
  </si>
  <si>
    <t>м</t>
  </si>
  <si>
    <t>ИТОГО СУММА К ЗАКУПУ:</t>
  </si>
  <si>
    <t>Итого ч/час</t>
  </si>
  <si>
    <t xml:space="preserve">Зарплата рабочих строителей </t>
  </si>
  <si>
    <t>Итого по смете</t>
  </si>
  <si>
    <t>Доля ТМЦ Подрядчика, %</t>
  </si>
  <si>
    <t>Оборудование Подрядчика</t>
  </si>
  <si>
    <t>шт</t>
  </si>
  <si>
    <t>стоимость ч/часа (по Предприятиям), тенге</t>
  </si>
  <si>
    <t>Наименование работ</t>
  </si>
  <si>
    <t>15</t>
  </si>
  <si>
    <t>7</t>
  </si>
  <si>
    <t>14</t>
  </si>
  <si>
    <t>Перевозка рабочих</t>
  </si>
  <si>
    <t>Наименование стройки</t>
  </si>
  <si>
    <t/>
  </si>
  <si>
    <t>099-0100</t>
  </si>
  <si>
    <t>Затраты труда машинистов</t>
  </si>
  <si>
    <t>чел.-ч</t>
  </si>
  <si>
    <t>-</t>
  </si>
  <si>
    <t>8</t>
  </si>
  <si>
    <t>9</t>
  </si>
  <si>
    <t>10</t>
  </si>
  <si>
    <t>11</t>
  </si>
  <si>
    <t>12</t>
  </si>
  <si>
    <t>13</t>
  </si>
  <si>
    <t>007-0140</t>
  </si>
  <si>
    <t>16</t>
  </si>
  <si>
    <t>Затраты труда рабочих (средний разряд работы 4). Работы по монтажу оборудования</t>
  </si>
  <si>
    <t>17</t>
  </si>
  <si>
    <t>18</t>
  </si>
  <si>
    <t>19</t>
  </si>
  <si>
    <t>20</t>
  </si>
  <si>
    <t>331-101-0101</t>
  </si>
  <si>
    <t>324-105-0103</t>
  </si>
  <si>
    <t>Агрегаты наполнительно-опрессовочные до 300 м3/ч</t>
  </si>
  <si>
    <t>314-102-0302</t>
  </si>
  <si>
    <t>Краны на автомобильном ходу при работе на монтаже технологического оборудования максимальной грузоподъёмностью 10 т</t>
  </si>
  <si>
    <t>343-202-0101</t>
  </si>
  <si>
    <t>Машины шлифовальные электрические</t>
  </si>
  <si>
    <t>333-201-0101</t>
  </si>
  <si>
    <t>Полуприцепы общего назначения грузоподъёмностью 12 т</t>
  </si>
  <si>
    <t>333-101-0101</t>
  </si>
  <si>
    <t>Тягачи седельные грузоподъёмностью 12 т</t>
  </si>
  <si>
    <t>315-103-0501</t>
  </si>
  <si>
    <t>Установки постоянного тока для ручной дуговой сварки</t>
  </si>
  <si>
    <t>в том числе оплата труда машинистов</t>
  </si>
  <si>
    <t>м3</t>
  </si>
  <si>
    <t>217-605-0101</t>
  </si>
  <si>
    <t>Кислород технический газообразный ГОСТ 5583-78</t>
  </si>
  <si>
    <t>шт.</t>
  </si>
  <si>
    <t>217-605-0104</t>
  </si>
  <si>
    <t>Составил</t>
  </si>
  <si>
    <t>должность,</t>
  </si>
  <si>
    <t>подпись (инициалы, фамилия)</t>
  </si>
  <si>
    <t>Проверил</t>
  </si>
  <si>
    <t>(наименование работ и затрат)</t>
  </si>
  <si>
    <t>Нормативная трудоемкость</t>
  </si>
  <si>
    <t>Наименование
работ и затрат</t>
  </si>
  <si>
    <t>м трубопровода</t>
  </si>
  <si>
    <t>Раздел «Работы»</t>
  </si>
  <si>
    <t>Составлен  в текущих ценах по состоянию на 2025г.</t>
  </si>
  <si>
    <t>№
п.п.</t>
  </si>
  <si>
    <t>Шифр
№ позиции</t>
  </si>
  <si>
    <t>нормативная 
на единицу измерения</t>
  </si>
  <si>
    <t>поправочные коэффици-
енты</t>
  </si>
  <si>
    <t>расчётная на кол-во
(гр5 х гр6 х гр7)</t>
  </si>
  <si>
    <t>Общая стоимость работ:</t>
  </si>
  <si>
    <t>Стоимость машин и механизмов</t>
  </si>
  <si>
    <t>Проверил:</t>
  </si>
  <si>
    <t>Координатор по сметной экспертизе ЦСЦЭ</t>
  </si>
  <si>
    <t>Руководитель ЦСЦЭ ТОО "Сервисный центр ERG" :</t>
  </si>
  <si>
    <t>Неверова И.А.</t>
  </si>
  <si>
    <t>Строительство участка по производству галлия</t>
  </si>
  <si>
    <t>1312-1101-0106
 Kкл=1,09</t>
  </si>
  <si>
    <t>Монтаж арматуры фланцевой с ручным приводом или без привода, условное давление до 4,0 МПа, диаметр условного прохода 40 мм</t>
  </si>
  <si>
    <t>1312-0101-0206
 Kкл=1,09</t>
  </si>
  <si>
    <t>214-209-0517</t>
  </si>
  <si>
    <t>Проволока сварочная легированная для сварки (наплавки) ГОСТ 2246-70 с омедненной поверхностью диаметром 2 мм</t>
  </si>
  <si>
    <t>Расчёт №1 КОМАНДИРОВОЧНЫЕ   РАСХОДЫ</t>
  </si>
  <si>
    <t>Наименование</t>
  </si>
  <si>
    <t>Трудозатраты,</t>
  </si>
  <si>
    <t>Кол-во раб.</t>
  </si>
  <si>
    <t xml:space="preserve">Кол-во </t>
  </si>
  <si>
    <r>
      <t>Кол-во календарных суток</t>
    </r>
    <r>
      <rPr>
        <sz val="10"/>
        <rFont val="Times New Roman"/>
        <family val="1"/>
        <charset val="204"/>
      </rPr>
      <t xml:space="preserve"> 
(по расчету)</t>
    </r>
  </si>
  <si>
    <t>Суточные, тенге</t>
  </si>
  <si>
    <r>
      <t>Проезд без НДС, тенге</t>
    </r>
    <r>
      <rPr>
        <sz val="10"/>
        <rFont val="Times New Roman"/>
        <family val="1"/>
        <charset val="204"/>
      </rPr>
      <t xml:space="preserve"> 
(туда-обратно) </t>
    </r>
  </si>
  <si>
    <t>Проживание, тенге/сутки</t>
  </si>
  <si>
    <t>Всего, тенге</t>
  </si>
  <si>
    <t>чел/час</t>
  </si>
  <si>
    <t>по проекту или д/ведомости</t>
  </si>
  <si>
    <t>ИТР</t>
  </si>
  <si>
    <t>Работа</t>
  </si>
  <si>
    <t>ИТОГО</t>
  </si>
  <si>
    <t>ЕСЦ РК 2026 пр. 166-нк, Павлодарская область введен с 01.01.2026
ЭСН РК 2025 И47 введен с 01.01.2026
ССЦ 2026 пр. 166-нк, Павлодарская область, г. Павлодар, г. Аксу введен с 01.01.2026
ПСЦ Январь 2026, Павлодарская область, г. Павлодар, г. Аксу введен с 01.01.2026</t>
  </si>
  <si>
    <t>Приложение Г
НДЦС РК 8.01-08-2022
Форма 4</t>
  </si>
  <si>
    <t>Локальная смета № AOK-PAZ-2026-E-88-162(03-01-01-01)ТХ1
(Локальный сметный расчет)</t>
  </si>
  <si>
    <t>Технологические решения. Основное здание.</t>
  </si>
  <si>
    <t>Чертеж 25-ПАЗ-03.00 ТХ1,Запрос 236292687</t>
  </si>
  <si>
    <t>тыс. тенге</t>
  </si>
  <si>
    <t>Средства на оплату труда</t>
  </si>
  <si>
    <t>тыс. чел.-ч</t>
  </si>
  <si>
    <t>Составлен(а)  в текущих ценах по состоянию на 2025г.</t>
  </si>
  <si>
    <t>Номер
по
порядку</t>
  </si>
  <si>
    <t>Обоснование</t>
  </si>
  <si>
    <t>Стоимость
единицы
измерения,
тенге</t>
  </si>
  <si>
    <t>Общая
стоимость,
тенге</t>
  </si>
  <si>
    <t>ВСЕГО ПО СМЕТЕ</t>
  </si>
  <si>
    <t>из них</t>
  </si>
  <si>
    <t>затраты на труд рабочих</t>
  </si>
  <si>
    <t>в том числе оплата труда рабочих</t>
  </si>
  <si>
    <t>машины и механизмы</t>
  </si>
  <si>
    <t>материалы, изделия и конструкции</t>
  </si>
  <si>
    <t>оборудование</t>
  </si>
  <si>
    <t>перевозки</t>
  </si>
  <si>
    <t>чел.-ч.</t>
  </si>
  <si>
    <t>1307-0301-0102
 Kкл=1,09</t>
  </si>
  <si>
    <t>Монтаж насосного агрегата лопастного центробежного одноступенчатого, многоступенчатого, объемного, вихревого, поршневого, приводного, роторного на общей фундаментной плите или моноблочного, масса до 0,17 т.</t>
  </si>
  <si>
    <t>007-0138</t>
  </si>
  <si>
    <t>Затраты труда рабочих (средний разряд работы 3,8). Работы по монтажу оборудования</t>
  </si>
  <si>
    <t>314-502-0304</t>
  </si>
  <si>
    <t>Лебедки электрические тяговым усилием свыше 19,62 до 31,39 кН (3,2 т)</t>
  </si>
  <si>
    <t>315-202-0501</t>
  </si>
  <si>
    <t>Аппарат для газовой сварки и резки</t>
  </si>
  <si>
    <t>*217-605-0101</t>
  </si>
  <si>
    <t>*217-605-0104</t>
  </si>
  <si>
    <t>Пропан-бутан, смесь техническая ГОСТ 34858-2022</t>
  </si>
  <si>
    <t>*261-107-0570</t>
  </si>
  <si>
    <t>Электроды, d=4 мм, Э50А СТ РК ISO 2560-2012</t>
  </si>
  <si>
    <t>1308-0301-0214
 Kкл=1,09</t>
  </si>
  <si>
    <t>Подготовка машины электрической переменного тока, фланцевой с горизонтальным или вертикальным валом, поступающей в собранном виде, к испытанию, сдаче под наладку и пуску, присоединение к электрической сети, масса до 0,25 т</t>
  </si>
  <si>
    <t>004-0142</t>
  </si>
  <si>
    <t>Затраты труда рабочих (средний разряд работы 4,2). Работы по устройству внутренних и наружных инженерных систем</t>
  </si>
  <si>
    <t>341-301-0101</t>
  </si>
  <si>
    <t>Пресс гидравлический с электроприводом</t>
  </si>
  <si>
    <t>*217-302-0105</t>
  </si>
  <si>
    <t>Электрод типа Э42А, Э46А, Э50А ГОСТ 9467-75, марки УОНИ-13/45 диаметром 4 мм</t>
  </si>
  <si>
    <t>*247-216-1102</t>
  </si>
  <si>
    <t>Изолента ПВХ</t>
  </si>
  <si>
    <t>Тпрайс-лист Процент начисления на транспорт от стоимости оборудования</t>
  </si>
  <si>
    <t>насос АСР65-315.6W с эл.двигателем 37кВт</t>
  </si>
  <si>
    <t>1337-0102-0207
 Kкл=1,09</t>
  </si>
  <si>
    <t>Монтаж оборудования в помещении, масса 2,3 т</t>
  </si>
  <si>
    <t>314-102-0101</t>
  </si>
  <si>
    <t>Краны на автомобильном ходу максимальной грузоподъёмностью 10 т</t>
  </si>
  <si>
    <t>314-201-0102</t>
  </si>
  <si>
    <t>Краны мостовые электрические при работе на монтаже технологического оборудования, общего назначения максимальной грузоподъёмностью 10 т</t>
  </si>
  <si>
    <t>314-502-0308</t>
  </si>
  <si>
    <t>Лебедки электрические тяговым усилием свыше 122,62 до 156,96 кН (16 т)</t>
  </si>
  <si>
    <t>ТВх-01-9309-2025 Коэф. к показателю для расчёта сметной прибыли</t>
  </si>
  <si>
    <t>Зумпф-мешалка ф2000х1500 Р3кВт, n130мин согласно (63.30.000)</t>
  </si>
  <si>
    <t>1109-0105-0401
 Kкл=1,12</t>
  </si>
  <si>
    <t>Монтаж защитных ограждений оборудования</t>
  </si>
  <si>
    <t>т конструкций</t>
  </si>
  <si>
    <t>002-0133</t>
  </si>
  <si>
    <t>Затраты труда рабочих (средний разряд работы 3,3). Работы по устройству несущих и ограждающих конструкций</t>
  </si>
  <si>
    <t>343-302-0201</t>
  </si>
  <si>
    <t>Дрели электрические</t>
  </si>
  <si>
    <t>*214-209-0802</t>
  </si>
  <si>
    <t>Проволока сварочная легированная марки СВ-10НМА с неомедненной поверхностью ГОСТ 2246-70 диаметром 4 мм</t>
  </si>
  <si>
    <t>Коробка к зумпфу ф700 согласно (63.26.000)</t>
  </si>
  <si>
    <t>1312-1101-0110
 Kкл=1,09</t>
  </si>
  <si>
    <t>Монтаж арматуры фланцевой с ручным приводом или без привода, условное давление до 4,0 МПа, диаметр условного прохода 100 мм</t>
  </si>
  <si>
    <t>*251-305-0110</t>
  </si>
  <si>
    <t>Прокладки резиновые (пластина техническая прессованная)</t>
  </si>
  <si>
    <t>242-103-0303</t>
  </si>
  <si>
    <t>Задвижка стальная литая фланцевая клиновая с выдвижным шпинделем, с маховиком, для воды, пара, нефтепродуктов, Т до + 425°С, Pу 6, марки 30с41нж ГОСТ 5762-2002 DN 100 в комплекте с ответными фланцами, прокладкой и крепежом</t>
  </si>
  <si>
    <t>242-302-0102</t>
  </si>
  <si>
    <t>Клапан (вентиль) запорный стальной фланцевый для жидких и газообразных сред, Т до +420°С, Ру 6, марки15с65нж ГОСТ 5761-2005 DN 40 в комплекте с ответными фланцами, прокладкой и крепежом</t>
  </si>
  <si>
    <t>1312-1101-0102
 Kкл=1,09</t>
  </si>
  <si>
    <t>Монтаж арматуры фланцевой с ручным приводом или без привода, условное давление до 4,0 МПа, диаметр условного прохода 15 мм</t>
  </si>
  <si>
    <t>242-301-1101</t>
  </si>
  <si>
    <t>Клапан (вентиль) запорный Pу 6 ГОСТ 5761-2005 DN 15 марки 15с65п в комплекте с ответными фланцами, прокладкой и крепежом</t>
  </si>
  <si>
    <t>1312-1101-0109
 Kкл=1,09</t>
  </si>
  <si>
    <t>Монтаж арматуры фланцевой с ручным приводом или без привода, условное давление до 4,0 МПа, диаметр условного прохода 80 мм</t>
  </si>
  <si>
    <t>242-306-0502</t>
  </si>
  <si>
    <t>Клапан обратный стальной фланцевый , РN 16 ГОСТ 33423-2015 DN 80 марки 19с38нж с ответными фланцами, прокладками и крепежом</t>
  </si>
  <si>
    <t>1312-1701-0110
 Kкл=1,09</t>
  </si>
  <si>
    <t>Изготовление узла трубопровода из труб углеродистых и качественных сталей, монтируемого в помещении или на открытой площадке в пределах цеха, диаметр наружный 108 мм</t>
  </si>
  <si>
    <t>315-201-0801</t>
  </si>
  <si>
    <t>Полуавтоматы сварочные с номинальным сварочным током 40-500 А</t>
  </si>
  <si>
    <t>*214-209-0517</t>
  </si>
  <si>
    <t>*217-605-0106</t>
  </si>
  <si>
    <t>Углекислый газ ГОСТ 8050-85</t>
  </si>
  <si>
    <t>*261-107-0549</t>
  </si>
  <si>
    <t>Электроды диаметром 4 мм Э55 СТ РК ISO 2560-2012</t>
  </si>
  <si>
    <t>1312-0101-0210
 Kкл=1,09</t>
  </si>
  <si>
    <t>Монтаж трубопровода в помещении или на открытой площадке в пределах цеха, монтируемого из готовых узлов, условное давление не более 2,5 МПа, диаметр наружный 108 мм</t>
  </si>
  <si>
    <t>241-108-0148</t>
  </si>
  <si>
    <t>Труба стальная бесшовная горячедеформированная из стали марки 15, 20 диаметром от 20 до 108 мм ГОСТ 8731-74 размерами 108х4,0 мм</t>
  </si>
  <si>
    <t>241-112-0147</t>
  </si>
  <si>
    <t>Отвод бесшовный приварной крутоизогнутый 90°, наружным диаметром от 15 до 114 мм ГОСТ 17380-2001 (ГОСТ 17375-2001) размерами 108х4,0 мм</t>
  </si>
  <si>
    <t>1312-1701-0108
 Kкл=1,09</t>
  </si>
  <si>
    <t>Изготовление узла трубопровода из труб углеродистых и качественных сталей, монтируемого в помещении или на открытой площадке в пределах цеха, диаметр наружный 76 мм</t>
  </si>
  <si>
    <t>21</t>
  </si>
  <si>
    <t>1312-0101-0208
 Kкл=1,09</t>
  </si>
  <si>
    <t>Монтаж трубопровода в помещении или на открытой площадке в пределах цеха, монтируемого из готовых узлов, условное давление не более 2,5 МПа, диаметр наружный 76 мм</t>
  </si>
  <si>
    <t>22</t>
  </si>
  <si>
    <t>241-108-0131</t>
  </si>
  <si>
    <t>Труба стальная бесшовная горячедеформированная из стали марки 15, 20 диаметром от 20 до 108 мм ГОСТ 8731-74 размерами 76х4,5 мм</t>
  </si>
  <si>
    <t>23</t>
  </si>
  <si>
    <t>241-112-0133</t>
  </si>
  <si>
    <t>Отвод бесшовный приварной крутоизогнутый 90°, наружным диаметром от 15 до 114 мм ГОСТ 17380-2001 (ГОСТ 17375-2001) размерами 76х4,5мм</t>
  </si>
  <si>
    <t>24</t>
  </si>
  <si>
    <t>Отвод бесшовный приварной крутоизогнутый 60°, наружным диаметром от 15 до 114 мм ГОСТ 17380-2001 (ГОСТ 17375-2001) размерами 76х4,5 мм</t>
  </si>
  <si>
    <t>25</t>
  </si>
  <si>
    <t>Монтаж трубопровода в помещении или на открытой площадке в пределах цеха, монтируемого из готовых узлов, условное давление не более 2,5 МПа, диаметр наружный до 45 мм</t>
  </si>
  <si>
    <t>*217-605-0108</t>
  </si>
  <si>
    <t>Ацетилен технический газообразный ГОСТ 5457-75</t>
  </si>
  <si>
    <t>26</t>
  </si>
  <si>
    <t>241-101-0207</t>
  </si>
  <si>
    <t>Труба стальная сварная водогазопроводная обыкновенная ГОСТ 3262-75 размерами 40х4 мм</t>
  </si>
  <si>
    <t>27</t>
  </si>
  <si>
    <t>222-509-1401</t>
  </si>
  <si>
    <t>Фланцевое соединение Ду65 Ру6(ТМ.00.126-06)</t>
  </si>
  <si>
    <t>28</t>
  </si>
  <si>
    <t>Монтаж укрытия фланцевых соединений</t>
  </si>
  <si>
    <t>29</t>
  </si>
  <si>
    <t>Укрытие фланцевых соединений Ду65 Ру6</t>
  </si>
  <si>
    <t>30</t>
  </si>
  <si>
    <t>1122-0304-0101
 Kкл=1,12</t>
  </si>
  <si>
    <t>Приварка фланца к стальному трубопроводу, диаметр 50 мм</t>
  </si>
  <si>
    <t>фланец</t>
  </si>
  <si>
    <t>004-0150</t>
  </si>
  <si>
    <t>Затраты труда рабочих (средний разряд работы 5). Работы по устройству внутренних и наружных инженерных систем</t>
  </si>
  <si>
    <t>*217-301-0105</t>
  </si>
  <si>
    <t>Электрод типа Э38, Э42, Э46, Э50 ГОСТ 9467-75, марки АНО-4 диаметром 4 мм</t>
  </si>
  <si>
    <t>31</t>
  </si>
  <si>
    <t>Заглушка Ду65 Ру6(НО3135-100-01)</t>
  </si>
  <si>
    <t>32</t>
  </si>
  <si>
    <t>222-527-0101</t>
  </si>
  <si>
    <t>Опора Ду100, Опоры ОПБ1</t>
  </si>
  <si>
    <t>33</t>
  </si>
  <si>
    <t>1113-0203-0528
 Kкл=1,06</t>
  </si>
  <si>
    <t>Окраска поверхности металлической огрунтованной эмалью пентафталевой ПФ-115 за 2р</t>
  </si>
  <si>
    <t>м2</t>
  </si>
  <si>
    <t>003-0135</t>
  </si>
  <si>
    <t>Затраты труда рабочих (средний разряд работы 3,5). Работы отделочные и изоляционные</t>
  </si>
  <si>
    <t>313-402-0101</t>
  </si>
  <si>
    <t>Агрегаты окрасочные высокого давления для окраски поверхностей конструкций, 1 кВт</t>
  </si>
  <si>
    <t>314-502-0301</t>
  </si>
  <si>
    <t>Лебедки электрические тяговым усилием до 5,79 кН (0,59 т)</t>
  </si>
  <si>
    <t>314-503-0601</t>
  </si>
  <si>
    <t>Автопогрузчики, грузоподъёмность 5 т</t>
  </si>
  <si>
    <t>*236-104-0102</t>
  </si>
  <si>
    <t>Уайт-спирит ГОСТ 3134-78</t>
  </si>
  <si>
    <t>*236-203-0109</t>
  </si>
  <si>
    <t>Эмаль атмосферостойкая СТ РК 3262-2018 ПФ-115</t>
  </si>
  <si>
    <t>34</t>
  </si>
  <si>
    <t>1109-0601-0601
 Kкл=1,12</t>
  </si>
  <si>
    <t>Сборка крепления (технологические конструкции) с помощью крана на автомобильном ходу</t>
  </si>
  <si>
    <t>002-0140</t>
  </si>
  <si>
    <t>Затраты труда рабочих (средний разряд работы 4). Работы по устройству несущих и ограждающих конструкций</t>
  </si>
  <si>
    <t>331-101-0102</t>
  </si>
  <si>
    <t>Автомобили бортовые грузоподъёмностью до 8 т</t>
  </si>
  <si>
    <t>341-102-0101</t>
  </si>
  <si>
    <t>Станки сверлильные</t>
  </si>
  <si>
    <t>341-304-0101</t>
  </si>
  <si>
    <t>Пресс-ножницы комбинированные</t>
  </si>
  <si>
    <t>*261-107-0571</t>
  </si>
  <si>
    <t>Электроды, d=5 мм, Э42 ГОСТ 9466-75</t>
  </si>
  <si>
    <t>35</t>
  </si>
  <si>
    <t>214-203-0202</t>
  </si>
  <si>
    <t>Швеллер горячекатаный с параллельными гранями полок из углеродистой стали ГОСТ 8240-97 № 12П</t>
  </si>
  <si>
    <t>36</t>
  </si>
  <si>
    <t>214-201-0102</t>
  </si>
  <si>
    <t>Уголок стальной горячекатаный равнополочный из углеродистой стали ГОСТ 8509-93, 50х50х5 мм</t>
  </si>
  <si>
    <t>37</t>
  </si>
  <si>
    <t>1113-0203-0205
 Kкл=1,06</t>
  </si>
  <si>
    <t>Огрунтовка поверхностей металлических грунтовкой глифталевой ГФ-021 за один раз</t>
  </si>
  <si>
    <t>003-0147</t>
  </si>
  <si>
    <t>Затраты труда рабочих (средний разряд работы 4,7). Работы отделочные и изоляционные</t>
  </si>
  <si>
    <t>*236-101-0107</t>
  </si>
  <si>
    <t>Грунтовка глифталевая ГФ-021 СТ РК ГОСТ Р 51693-2003</t>
  </si>
  <si>
    <t>*261-107-0397</t>
  </si>
  <si>
    <t>Ксилол нефтяной марки А ГОСТ 9410-78</t>
  </si>
  <si>
    <t>38</t>
  </si>
  <si>
    <t>Начальник отдела</t>
  </si>
  <si>
    <t>ССЦ 2026 пр. 166-нк, Павлодарская область, г. Павлодар, г. Аксу введен с 01.01.2026
ПСЦ Январь 2026, Павлодарская область, г. Павлодар, г. Аксу введен с 01.01.2026</t>
  </si>
  <si>
    <t>Форма 4рс</t>
  </si>
  <si>
    <t>Объект номер -</t>
  </si>
  <si>
    <t>25-ПАЗ</t>
  </si>
  <si>
    <t>РЕСУРСНАЯ СМЕТА
Приложение к локальной смете  № AOK-PAZ-2026-E-88-162(03-01-01-01)ТХ1. Технологические решения. Основное здание.</t>
  </si>
  <si>
    <t>Номер
п/п</t>
  </si>
  <si>
    <t>Шифр ресурса</t>
  </si>
  <si>
    <t>Наименование ресурсов, оборудования, конструкций,
изделий и деталей</t>
  </si>
  <si>
    <t>Количество
единиц</t>
  </si>
  <si>
    <t>Сметная
цена на
единицу</t>
  </si>
  <si>
    <t>Отпускная
цена на
единицу</t>
  </si>
  <si>
    <t>Транспортные
расходы на
единицу</t>
  </si>
  <si>
    <t>Стоимость
(Всего)</t>
  </si>
  <si>
    <t>обоснование</t>
  </si>
  <si>
    <t>всего</t>
  </si>
  <si>
    <t>Затраты труда по специальностям</t>
  </si>
  <si>
    <t>Итого по специальностям:</t>
  </si>
  <si>
    <t>Трудовые ресурсы</t>
  </si>
  <si>
    <t>(320051)</t>
  </si>
  <si>
    <t>Всего трудовые ресурсы:</t>
  </si>
  <si>
    <t>Строительные машины и механизмы подрядчика</t>
  </si>
  <si>
    <t>Эксплуатация машин</t>
  </si>
  <si>
    <t>Зарплата машинистов</t>
  </si>
  <si>
    <t>Всего строительные машины и механизмы подрядчика:</t>
  </si>
  <si>
    <t>Материалы поставки заказчика</t>
  </si>
  <si>
    <t>217-605-0108</t>
  </si>
  <si>
    <t>236-101-0107</t>
  </si>
  <si>
    <t>247-216-1102</t>
  </si>
  <si>
    <t>261-107-0397</t>
  </si>
  <si>
    <t>214-209-0802</t>
  </si>
  <si>
    <t>251-305-0110</t>
  </si>
  <si>
    <t>236-104-0102</t>
  </si>
  <si>
    <t>217-605-0106</t>
  </si>
  <si>
    <t>217-301-0105</t>
  </si>
  <si>
    <t>217-302-0105</t>
  </si>
  <si>
    <t>261-107-0549</t>
  </si>
  <si>
    <t>261-107-0570</t>
  </si>
  <si>
    <t>261-107-0571</t>
  </si>
  <si>
    <t>236-203-0109</t>
  </si>
  <si>
    <t>Всего строительные материалы и конструкции:</t>
  </si>
  <si>
    <t>Оборудование поставки заказчика</t>
  </si>
  <si>
    <t>Всего оборудование поставки заказчика:</t>
  </si>
  <si>
    <t>Всего по ведомости:</t>
  </si>
  <si>
    <t>должность, подпись</t>
  </si>
  <si>
    <t>(инициалы, фамилия)</t>
  </si>
  <si>
    <t>Локальная ресурсная смета № AOK-PAZ-2026-E-88-162(03-01-01-01)ТХ1
(Локальный сметный ресурсный расчет)</t>
  </si>
  <si>
    <t>ТМЦ подрядчика  со сметной прибылью 5 %</t>
  </si>
  <si>
    <t>Инженер-сметчик ЦСЦЭ</t>
  </si>
  <si>
    <t>Максимова И.А.</t>
  </si>
  <si>
    <t>Баерова Т.Я.</t>
  </si>
  <si>
    <t xml:space="preserve">ТДОГОВОР № PC/AOK/25-63342 </t>
  </si>
  <si>
    <t>22.01.2026г.</t>
  </si>
  <si>
    <t xml:space="preserve">1113-0203-0528
</t>
  </si>
  <si>
    <t xml:space="preserve">1113-0203-0205
 </t>
  </si>
  <si>
    <t xml:space="preserve">1109-0601-0601
 </t>
  </si>
  <si>
    <t xml:space="preserve">1109-0105-0401
 </t>
  </si>
  <si>
    <t xml:space="preserve">Эксплуатация машин в ц.2025 г. со сметной прибылью 5% </t>
  </si>
  <si>
    <t xml:space="preserve">Перевозка материалов в ц.2025 г. со сметной прибылью 5% </t>
  </si>
  <si>
    <t>ТМЦ подрядчика  в ценах 2025 года</t>
  </si>
  <si>
    <t>Командировочные расходы в ценах 2025 года</t>
  </si>
  <si>
    <t>Материалы, изделия и конструкции Заказчика в ценах 2025 года</t>
  </si>
  <si>
    <t>Оборудование Заказчика в ценах 2025 год</t>
  </si>
  <si>
    <t>ИТОГО по смете без НДС в ценах 2025 года</t>
  </si>
  <si>
    <t>в ценах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</si>
</sst>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_-;\-* #,##0.00_-;_-* &quot;-&quot;??_-;_-@_-"/>
    <numFmt numFmtId="164" formatCode="_(* #,##0.00_);_(* \(#,##0.00\);_(* &quot;-&quot;??_);_(@_)"/>
    <numFmt numFmtId="165" formatCode="_-* #,##0.00\ _₽_-;\-* #,##0.00\ _₽_-;_-* &quot;-&quot;??\ _₽_-;_-@_-"/>
    <numFmt numFmtId="166" formatCode="_-* #,##0\ _₽_-;\-* #,##0\ _₽_-;_-* &quot;-&quot;??\ _₽_-;_-@_-"/>
    <numFmt numFmtId="167" formatCode="#,##0.000"/>
    <numFmt numFmtId="168" formatCode="#,##0.0000"/>
    <numFmt numFmtId="169" formatCode="#,##0.00000"/>
    <numFmt numFmtId="170" formatCode="#,##0.000000"/>
    <numFmt numFmtId="171" formatCode="#,##0.0"/>
    <numFmt numFmtId="172" formatCode="_-* #,##0.00\ _₸_-;\-* #,##0.00\ _₸_-;_-* &quot;-&quot;??\ _₸_-;_-@_-"/>
    <numFmt numFmtId="173" formatCode="#,##0.0000000"/>
  </numFmts>
  <fonts count="52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color rgb="FF000000"/>
      <name val="Arial Cyr"/>
      <charset val="204"/>
    </font>
    <font>
      <sz val="10"/>
      <color rgb="FF000000"/>
      <name val="Helv"/>
      <charset val="204"/>
    </font>
    <font>
      <sz val="11"/>
      <color theme="1"/>
      <name val="Calibri"/>
      <family val="2"/>
      <scheme val="minor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rgb="FFFF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3333FF"/>
      <name val="Arial"/>
      <family val="2"/>
      <charset val="204"/>
    </font>
    <font>
      <b/>
      <sz val="9"/>
      <color rgb="FF0000FF"/>
      <name val="Arial"/>
      <family val="2"/>
      <charset val="204"/>
    </font>
    <font>
      <b/>
      <sz val="9"/>
      <color rgb="FF663333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ahoma"/>
      <family val="2"/>
      <charset val="204"/>
    </font>
    <font>
      <sz val="8"/>
      <color rgb="FF080000"/>
      <name val="Times New Roman"/>
      <charset val="1"/>
    </font>
    <font>
      <sz val="8"/>
      <color rgb="FF000000"/>
      <name val="Arial"/>
      <charset val="1"/>
    </font>
    <font>
      <sz val="9"/>
      <color rgb="FF080000"/>
      <name val="Times New Roman"/>
      <charset val="1"/>
    </font>
    <font>
      <sz val="10"/>
      <color rgb="FF080000"/>
      <name val="Arial"/>
      <charset val="1"/>
    </font>
    <font>
      <i/>
      <sz val="8"/>
      <color rgb="FF080000"/>
      <name val="Arial"/>
      <charset val="1"/>
    </font>
    <font>
      <sz val="8"/>
      <color rgb="FF080000"/>
      <name val="Arial"/>
      <charset val="1"/>
    </font>
    <font>
      <b/>
      <sz val="9"/>
      <color rgb="FF080000"/>
      <name val="Times New Roman"/>
      <charset val="1"/>
    </font>
    <font>
      <b/>
      <sz val="8"/>
      <color rgb="FF080000"/>
      <name val="Arial"/>
      <charset val="1"/>
    </font>
    <font>
      <i/>
      <sz val="9"/>
      <color rgb="FF080000"/>
      <name val="Times New Roman"/>
      <charset val="1"/>
    </font>
    <font>
      <sz val="1"/>
      <color rgb="FF080000"/>
      <name val="Arial"/>
      <charset val="1"/>
    </font>
    <font>
      <sz val="11"/>
      <color rgb="FF080000"/>
      <name val="Times New Roman"/>
      <charset val="1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1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6">
    <xf numFmtId="0" fontId="0" fillId="0" borderId="0"/>
    <xf numFmtId="43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19" fillId="0" borderId="0"/>
    <xf numFmtId="0" fontId="23" fillId="0" borderId="0" applyNumberFormat="0" applyBorder="0" applyProtection="0"/>
    <xf numFmtId="0" fontId="23" fillId="0" borderId="0" applyNumberFormat="0" applyBorder="0" applyProtection="0"/>
    <xf numFmtId="0" fontId="22" fillId="0" borderId="0"/>
    <xf numFmtId="0" fontId="20" fillId="0" borderId="0"/>
    <xf numFmtId="16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3" fillId="0" borderId="0" applyNumberFormat="0" applyBorder="0" applyProtection="0"/>
    <xf numFmtId="0" fontId="23" fillId="0" borderId="0" applyNumberFormat="0" applyBorder="0" applyProtection="0"/>
    <xf numFmtId="9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1" fillId="0" borderId="0"/>
    <xf numFmtId="0" fontId="22" fillId="0" borderId="0"/>
    <xf numFmtId="172" fontId="20" fillId="0" borderId="0" applyFont="0" applyFill="0" applyBorder="0" applyAlignment="0" applyProtection="0"/>
    <xf numFmtId="0" fontId="23" fillId="0" borderId="0" applyNumberFormat="0" applyBorder="0" applyProtection="0"/>
    <xf numFmtId="0" fontId="24" fillId="0" borderId="0" applyNumberFormat="0" applyBorder="0" applyProtection="0"/>
    <xf numFmtId="0" fontId="23" fillId="0" borderId="0" applyNumberFormat="0" applyBorder="0" applyProtection="0"/>
    <xf numFmtId="0" fontId="25" fillId="0" borderId="0"/>
    <xf numFmtId="165" fontId="20" fillId="0" borderId="0" applyFont="0" applyFill="0" applyBorder="0" applyAlignment="0" applyProtection="0"/>
    <xf numFmtId="165" fontId="25" fillId="0" borderId="0" applyFont="0" applyFill="0" applyBorder="0" applyAlignment="0" applyProtection="0"/>
  </cellStyleXfs>
  <cellXfs count="195">
    <xf numFmtId="0" fontId="19" fillId="0" borderId="0" xfId="0" applyFont="1"/>
    <xf numFmtId="0" fontId="0" fillId="0" borderId="0" xfId="0" applyAlignment="1">
      <alignment horizontal="left" vertical="top" wrapText="1"/>
    </xf>
    <xf numFmtId="0" fontId="27" fillId="0" borderId="23" xfId="0" applyFont="1" applyFill="1" applyBorder="1"/>
    <xf numFmtId="0" fontId="28" fillId="0" borderId="23" xfId="0" applyFont="1" applyFill="1" applyBorder="1" applyAlignment="1">
      <alignment horizontal="left" wrapText="1"/>
    </xf>
    <xf numFmtId="3" fontId="29" fillId="0" borderId="23" xfId="0" applyNumberFormat="1" applyFont="1" applyFill="1" applyBorder="1"/>
    <xf numFmtId="0" fontId="30" fillId="0" borderId="0" xfId="44" applyFont="1" applyFill="1" applyAlignment="1">
      <alignment vertical="center"/>
    </xf>
    <xf numFmtId="0" fontId="31" fillId="0" borderId="0" xfId="60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0" fontId="32" fillId="0" borderId="0" xfId="61" applyFont="1" applyFill="1" applyBorder="1" applyAlignment="1">
      <alignment vertical="center"/>
    </xf>
    <xf numFmtId="0" fontId="32" fillId="0" borderId="0" xfId="60" applyFont="1" applyFill="1" applyBorder="1" applyAlignment="1">
      <alignment vertical="center"/>
    </xf>
    <xf numFmtId="0" fontId="26" fillId="0" borderId="0" xfId="60" applyFont="1" applyFill="1" applyBorder="1" applyAlignment="1">
      <alignment horizontal="left" vertical="center"/>
    </xf>
    <xf numFmtId="0" fontId="26" fillId="0" borderId="0" xfId="60" applyFont="1" applyFill="1" applyBorder="1" applyAlignment="1">
      <alignment vertical="center"/>
    </xf>
    <xf numFmtId="0" fontId="26" fillId="0" borderId="0" xfId="63" applyFont="1" applyFill="1" applyAlignment="1">
      <alignment vertical="center"/>
    </xf>
    <xf numFmtId="0" fontId="32" fillId="0" borderId="0" xfId="0" applyFont="1" applyAlignment="1">
      <alignment horizontal="left" vertical="center" wrapText="1"/>
    </xf>
    <xf numFmtId="49" fontId="26" fillId="0" borderId="0" xfId="63" applyNumberFormat="1" applyFont="1" applyFill="1" applyAlignment="1">
      <alignment vertical="center"/>
    </xf>
    <xf numFmtId="14" fontId="33" fillId="0" borderId="0" xfId="63" applyNumberFormat="1" applyFont="1" applyFill="1" applyAlignment="1">
      <alignment vertical="center"/>
    </xf>
    <xf numFmtId="14" fontId="34" fillId="0" borderId="0" xfId="63" applyNumberFormat="1" applyFont="1" applyFill="1" applyAlignment="1">
      <alignment horizontal="center" vertical="center"/>
    </xf>
    <xf numFmtId="0" fontId="35" fillId="0" borderId="0" xfId="44" applyFont="1" applyFill="1" applyAlignment="1">
      <alignment vertical="center"/>
    </xf>
    <xf numFmtId="0" fontId="31" fillId="0" borderId="0" xfId="61" applyFont="1" applyFill="1" applyBorder="1" applyAlignment="1">
      <alignment vertical="center"/>
    </xf>
    <xf numFmtId="0" fontId="26" fillId="0" borderId="0" xfId="0" applyFont="1" applyFill="1" applyAlignment="1">
      <alignment horizontal="left" vertical="center"/>
    </xf>
    <xf numFmtId="0" fontId="34" fillId="0" borderId="0" xfId="0" applyFont="1" applyFill="1" applyAlignment="1">
      <alignment horizontal="center" vertical="center"/>
    </xf>
    <xf numFmtId="0" fontId="26" fillId="0" borderId="0" xfId="62" applyFont="1" applyFill="1" applyBorder="1" applyAlignment="1">
      <alignment vertical="center"/>
    </xf>
    <xf numFmtId="14" fontId="34" fillId="0" borderId="0" xfId="0" applyNumberFormat="1" applyFont="1" applyFill="1" applyAlignment="1">
      <alignment horizontal="center" vertical="center"/>
    </xf>
    <xf numFmtId="0" fontId="27" fillId="0" borderId="0" xfId="0" applyFont="1" applyFill="1" applyBorder="1"/>
    <xf numFmtId="0" fontId="28" fillId="0" borderId="0" xfId="0" applyFont="1" applyFill="1" applyBorder="1" applyAlignment="1">
      <alignment horizontal="left" wrapText="1"/>
    </xf>
    <xf numFmtId="3" fontId="29" fillId="0" borderId="0" xfId="0" applyNumberFormat="1" applyFont="1" applyFill="1" applyBorder="1"/>
    <xf numFmtId="0" fontId="36" fillId="0" borderId="0" xfId="58" applyFont="1" applyAlignment="1">
      <alignment vertical="center"/>
    </xf>
    <xf numFmtId="0" fontId="37" fillId="0" borderId="0" xfId="58" applyFont="1" applyAlignment="1">
      <alignment vertical="center"/>
    </xf>
    <xf numFmtId="0" fontId="38" fillId="0" borderId="0" xfId="58" applyFont="1" applyAlignment="1">
      <alignment vertical="center"/>
    </xf>
    <xf numFmtId="0" fontId="36" fillId="0" borderId="0" xfId="58" applyFont="1" applyAlignment="1">
      <alignment vertical="center" wrapText="1"/>
    </xf>
    <xf numFmtId="0" fontId="39" fillId="0" borderId="0" xfId="58" applyFont="1" applyAlignment="1">
      <alignment vertical="center"/>
    </xf>
    <xf numFmtId="0" fontId="36" fillId="0" borderId="0" xfId="58" applyFont="1" applyFill="1" applyAlignment="1">
      <alignment vertical="center"/>
    </xf>
    <xf numFmtId="0" fontId="36" fillId="0" borderId="0" xfId="58" applyFont="1" applyFill="1" applyAlignment="1">
      <alignment vertical="center" wrapText="1"/>
    </xf>
    <xf numFmtId="0" fontId="39" fillId="0" borderId="26" xfId="58" applyFont="1" applyFill="1" applyBorder="1" applyAlignment="1">
      <alignment horizontal="center" vertical="center"/>
    </xf>
    <xf numFmtId="0" fontId="39" fillId="0" borderId="25" xfId="58" applyFont="1" applyFill="1" applyBorder="1" applyAlignment="1">
      <alignment horizontal="center" vertical="center"/>
    </xf>
    <xf numFmtId="0" fontId="39" fillId="0" borderId="0" xfId="58" applyFont="1" applyFill="1" applyBorder="1" applyAlignment="1">
      <alignment horizontal="center" vertical="center"/>
    </xf>
    <xf numFmtId="0" fontId="39" fillId="0" borderId="28" xfId="58" applyFont="1" applyFill="1" applyBorder="1" applyAlignment="1">
      <alignment horizontal="center" vertical="center"/>
    </xf>
    <xf numFmtId="0" fontId="36" fillId="0" borderId="27" xfId="58" applyFont="1" applyFill="1" applyBorder="1" applyAlignment="1">
      <alignment horizontal="center" vertical="center" wrapText="1"/>
    </xf>
    <xf numFmtId="0" fontId="36" fillId="38" borderId="23" xfId="50" applyFont="1" applyFill="1" applyBorder="1" applyAlignment="1">
      <alignment vertical="center" wrapText="1"/>
    </xf>
    <xf numFmtId="4" fontId="36" fillId="33" borderId="23" xfId="50" applyNumberFormat="1" applyFont="1" applyFill="1" applyBorder="1" applyAlignment="1">
      <alignment horizontal="center" vertical="center"/>
    </xf>
    <xf numFmtId="3" fontId="36" fillId="38" borderId="23" xfId="50" applyNumberFormat="1" applyFont="1" applyFill="1" applyBorder="1" applyAlignment="1">
      <alignment horizontal="center" vertical="center" wrapText="1"/>
    </xf>
    <xf numFmtId="2" fontId="40" fillId="33" borderId="23" xfId="50" applyNumberFormat="1" applyFont="1" applyFill="1" applyBorder="1" applyAlignment="1">
      <alignment horizontal="center" vertical="center" wrapText="1"/>
    </xf>
    <xf numFmtId="3" fontId="36" fillId="38" borderId="23" xfId="64" applyNumberFormat="1" applyFont="1" applyFill="1" applyBorder="1" applyAlignment="1">
      <alignment horizontal="center" vertical="center" wrapText="1"/>
    </xf>
    <xf numFmtId="0" fontId="36" fillId="0" borderId="23" xfId="50" applyFont="1" applyFill="1" applyBorder="1" applyAlignment="1">
      <alignment vertical="center" wrapText="1"/>
    </xf>
    <xf numFmtId="3" fontId="36" fillId="0" borderId="23" xfId="50" applyNumberFormat="1" applyFont="1" applyFill="1" applyBorder="1" applyAlignment="1">
      <alignment horizontal="center" vertical="center"/>
    </xf>
    <xf numFmtId="3" fontId="36" fillId="0" borderId="23" xfId="50" applyNumberFormat="1" applyFont="1" applyFill="1" applyBorder="1" applyAlignment="1">
      <alignment horizontal="center" vertical="center" wrapText="1"/>
    </xf>
    <xf numFmtId="3" fontId="36" fillId="0" borderId="23" xfId="64" applyNumberFormat="1" applyFont="1" applyFill="1" applyBorder="1" applyAlignment="1">
      <alignment horizontal="center" vertical="center" wrapText="1"/>
    </xf>
    <xf numFmtId="0" fontId="39" fillId="39" borderId="23" xfId="50" applyFont="1" applyFill="1" applyBorder="1" applyAlignment="1">
      <alignment horizontal="right" vertical="center" wrapText="1"/>
    </xf>
    <xf numFmtId="3" fontId="39" fillId="39" borderId="23" xfId="50" applyNumberFormat="1" applyFont="1" applyFill="1" applyBorder="1" applyAlignment="1">
      <alignment horizontal="center" vertical="center"/>
    </xf>
    <xf numFmtId="3" fontId="39" fillId="39" borderId="23" xfId="50" applyNumberFormat="1" applyFont="1" applyFill="1" applyBorder="1" applyAlignment="1">
      <alignment horizontal="center" vertical="center" wrapText="1"/>
    </xf>
    <xf numFmtId="3" fontId="39" fillId="39" borderId="23" xfId="64" applyNumberFormat="1" applyFont="1" applyFill="1" applyBorder="1" applyAlignment="1">
      <alignment horizontal="center" vertical="center" wrapText="1"/>
    </xf>
    <xf numFmtId="165" fontId="39" fillId="0" borderId="0" xfId="65" applyFont="1" applyFill="1" applyAlignment="1">
      <alignment vertical="center"/>
    </xf>
    <xf numFmtId="165" fontId="36" fillId="0" borderId="0" xfId="58" applyNumberFormat="1" applyFont="1"/>
    <xf numFmtId="0" fontId="36" fillId="0" borderId="0" xfId="58" applyFont="1" applyFill="1" applyBorder="1"/>
    <xf numFmtId="0" fontId="19" fillId="0" borderId="0" xfId="0" applyFont="1" applyFill="1"/>
    <xf numFmtId="0" fontId="38" fillId="0" borderId="0" xfId="58" applyFont="1" applyFill="1" applyBorder="1" applyAlignment="1">
      <alignment horizontal="center" vertical="center" wrapText="1"/>
    </xf>
    <xf numFmtId="3" fontId="38" fillId="0" borderId="0" xfId="50" applyNumberFormat="1" applyFont="1" applyFill="1" applyBorder="1" applyAlignment="1">
      <alignment horizontal="center" vertical="center" wrapText="1"/>
    </xf>
    <xf numFmtId="9" fontId="38" fillId="0" borderId="0" xfId="58" applyNumberFormat="1" applyFont="1" applyFill="1" applyBorder="1" applyAlignment="1">
      <alignment horizontal="center" vertical="center" wrapText="1"/>
    </xf>
    <xf numFmtId="0" fontId="38" fillId="0" borderId="0" xfId="58" applyFont="1" applyFill="1" applyAlignment="1">
      <alignment horizontal="center"/>
    </xf>
    <xf numFmtId="0" fontId="38" fillId="0" borderId="0" xfId="58" applyFont="1" applyBorder="1" applyAlignment="1">
      <alignment horizontal="center" vertical="center" wrapText="1"/>
    </xf>
    <xf numFmtId="0" fontId="36" fillId="0" borderId="0" xfId="58" applyFont="1"/>
    <xf numFmtId="0" fontId="38" fillId="0" borderId="0" xfId="58" applyFont="1"/>
    <xf numFmtId="0" fontId="43" fillId="37" borderId="0" xfId="0" applyFont="1" applyFill="1" applyBorder="1" applyAlignment="1" applyProtection="1">
      <alignment horizontal="center" vertical="top" wrapText="1" readingOrder="1"/>
    </xf>
    <xf numFmtId="0" fontId="46" fillId="37" borderId="0" xfId="0" applyFont="1" applyFill="1" applyBorder="1" applyAlignment="1" applyProtection="1">
      <alignment horizontal="left" wrapText="1" readingOrder="1"/>
    </xf>
    <xf numFmtId="0" fontId="43" fillId="37" borderId="15" xfId="0" applyFont="1" applyFill="1" applyBorder="1" applyAlignment="1" applyProtection="1">
      <alignment horizontal="center" vertical="center" wrapText="1" readingOrder="1"/>
    </xf>
    <xf numFmtId="0" fontId="43" fillId="37" borderId="18" xfId="0" applyFont="1" applyFill="1" applyBorder="1" applyAlignment="1" applyProtection="1">
      <alignment horizontal="center" vertical="top" wrapText="1" readingOrder="1"/>
    </xf>
    <xf numFmtId="0" fontId="47" fillId="37" borderId="18" xfId="0" applyFont="1" applyFill="1" applyBorder="1" applyAlignment="1" applyProtection="1">
      <alignment horizontal="center" vertical="top" wrapText="1" readingOrder="1"/>
    </xf>
    <xf numFmtId="0" fontId="47" fillId="37" borderId="18" xfId="0" applyFont="1" applyFill="1" applyBorder="1" applyAlignment="1" applyProtection="1">
      <alignment horizontal="left" vertical="top" wrapText="1" readingOrder="1"/>
    </xf>
    <xf numFmtId="0" fontId="48" fillId="37" borderId="18" xfId="0" applyFont="1" applyFill="1" applyBorder="1" applyAlignment="1" applyProtection="1">
      <alignment horizontal="center" vertical="top" wrapText="1" readingOrder="1"/>
    </xf>
    <xf numFmtId="3" fontId="48" fillId="37" borderId="16" xfId="0" applyNumberFormat="1" applyFont="1" applyFill="1" applyBorder="1" applyAlignment="1" applyProtection="1">
      <alignment horizontal="right" vertical="top" wrapText="1" readingOrder="1"/>
    </xf>
    <xf numFmtId="0" fontId="43" fillId="37" borderId="19" xfId="0" applyFont="1" applyFill="1" applyBorder="1" applyAlignment="1" applyProtection="1">
      <alignment horizontal="center" vertical="top" wrapText="1" readingOrder="1"/>
    </xf>
    <xf numFmtId="0" fontId="49" fillId="37" borderId="19" xfId="0" applyFont="1" applyFill="1" applyBorder="1" applyAlignment="1" applyProtection="1">
      <alignment horizontal="center" vertical="top" wrapText="1" readingOrder="1"/>
    </xf>
    <xf numFmtId="0" fontId="49" fillId="37" borderId="19" xfId="0" applyFont="1" applyFill="1" applyBorder="1" applyAlignment="1" applyProtection="1">
      <alignment horizontal="left" vertical="top" wrapText="1" readingOrder="1"/>
    </xf>
    <xf numFmtId="0" fontId="45" fillId="37" borderId="19" xfId="0" applyFont="1" applyFill="1" applyBorder="1" applyAlignment="1" applyProtection="1">
      <alignment horizontal="center" vertical="top" wrapText="1" readingOrder="1"/>
    </xf>
    <xf numFmtId="0" fontId="45" fillId="37" borderId="20" xfId="0" applyFont="1" applyFill="1" applyBorder="1" applyAlignment="1" applyProtection="1">
      <alignment horizontal="right" vertical="top" wrapText="1" readingOrder="1"/>
    </xf>
    <xf numFmtId="0" fontId="43" fillId="37" borderId="19" xfId="0" applyFont="1" applyFill="1" applyBorder="1" applyAlignment="1" applyProtection="1">
      <alignment horizontal="left" vertical="top" wrapText="1" readingOrder="1"/>
    </xf>
    <xf numFmtId="0" fontId="46" fillId="37" borderId="19" xfId="0" applyFont="1" applyFill="1" applyBorder="1" applyAlignment="1" applyProtection="1">
      <alignment horizontal="center" vertical="top" wrapText="1" readingOrder="1"/>
    </xf>
    <xf numFmtId="3" fontId="46" fillId="37" borderId="20" xfId="0" applyNumberFormat="1" applyFont="1" applyFill="1" applyBorder="1" applyAlignment="1" applyProtection="1">
      <alignment horizontal="right" vertical="top" wrapText="1" readingOrder="1"/>
    </xf>
    <xf numFmtId="3" fontId="45" fillId="37" borderId="20" xfId="0" applyNumberFormat="1" applyFont="1" applyFill="1" applyBorder="1" applyAlignment="1" applyProtection="1">
      <alignment horizontal="right" vertical="top" wrapText="1" readingOrder="1"/>
    </xf>
    <xf numFmtId="0" fontId="46" fillId="37" borderId="20" xfId="0" applyFont="1" applyFill="1" applyBorder="1" applyAlignment="1" applyProtection="1">
      <alignment horizontal="right" vertical="top" wrapText="1" readingOrder="1"/>
    </xf>
    <xf numFmtId="4" fontId="46" fillId="37" borderId="19" xfId="0" applyNumberFormat="1" applyFont="1" applyFill="1" applyBorder="1" applyAlignment="1" applyProtection="1">
      <alignment horizontal="center" vertical="top" wrapText="1" readingOrder="1"/>
    </xf>
    <xf numFmtId="0" fontId="43" fillId="37" borderId="18" xfId="0" applyFont="1" applyFill="1" applyBorder="1" applyAlignment="1" applyProtection="1">
      <alignment horizontal="left" vertical="top" wrapText="1" readingOrder="1"/>
    </xf>
    <xf numFmtId="3" fontId="46" fillId="37" borderId="18" xfId="0" applyNumberFormat="1" applyFont="1" applyFill="1" applyBorder="1" applyAlignment="1" applyProtection="1">
      <alignment horizontal="center" vertical="top" wrapText="1" readingOrder="1"/>
    </xf>
    <xf numFmtId="3" fontId="46" fillId="37" borderId="16" xfId="0" applyNumberFormat="1" applyFont="1" applyFill="1" applyBorder="1" applyAlignment="1" applyProtection="1">
      <alignment horizontal="right" vertical="top" wrapText="1" readingOrder="1"/>
    </xf>
    <xf numFmtId="4" fontId="45" fillId="37" borderId="19" xfId="0" applyNumberFormat="1" applyFont="1" applyFill="1" applyBorder="1" applyAlignment="1" applyProtection="1">
      <alignment horizontal="center" vertical="top" wrapText="1" readingOrder="1"/>
    </xf>
    <xf numFmtId="3" fontId="45" fillId="37" borderId="19" xfId="0" applyNumberFormat="1" applyFont="1" applyFill="1" applyBorder="1" applyAlignment="1" applyProtection="1">
      <alignment horizontal="center" vertical="top" wrapText="1" readingOrder="1"/>
    </xf>
    <xf numFmtId="167" fontId="45" fillId="37" borderId="19" xfId="0" applyNumberFormat="1" applyFont="1" applyFill="1" applyBorder="1" applyAlignment="1" applyProtection="1">
      <alignment horizontal="center" vertical="top" wrapText="1" readingOrder="1"/>
    </xf>
    <xf numFmtId="168" fontId="45" fillId="37" borderId="19" xfId="0" applyNumberFormat="1" applyFont="1" applyFill="1" applyBorder="1" applyAlignment="1" applyProtection="1">
      <alignment horizontal="center" vertical="top" wrapText="1" readingOrder="1"/>
    </xf>
    <xf numFmtId="171" fontId="45" fillId="37" borderId="19" xfId="0" applyNumberFormat="1" applyFont="1" applyFill="1" applyBorder="1" applyAlignment="1" applyProtection="1">
      <alignment horizontal="center" vertical="top" wrapText="1" readingOrder="1"/>
    </xf>
    <xf numFmtId="4" fontId="46" fillId="37" borderId="18" xfId="0" applyNumberFormat="1" applyFont="1" applyFill="1" applyBorder="1" applyAlignment="1" applyProtection="1">
      <alignment horizontal="center" vertical="top" wrapText="1" readingOrder="1"/>
    </xf>
    <xf numFmtId="170" fontId="45" fillId="37" borderId="19" xfId="0" applyNumberFormat="1" applyFont="1" applyFill="1" applyBorder="1" applyAlignment="1" applyProtection="1">
      <alignment horizontal="center" vertical="top" wrapText="1" readingOrder="1"/>
    </xf>
    <xf numFmtId="169" fontId="45" fillId="37" borderId="19" xfId="0" applyNumberFormat="1" applyFont="1" applyFill="1" applyBorder="1" applyAlignment="1" applyProtection="1">
      <alignment horizontal="center" vertical="top" wrapText="1" readingOrder="1"/>
    </xf>
    <xf numFmtId="168" fontId="46" fillId="37" borderId="18" xfId="0" applyNumberFormat="1" applyFont="1" applyFill="1" applyBorder="1" applyAlignment="1" applyProtection="1">
      <alignment horizontal="center" vertical="top" wrapText="1" readingOrder="1"/>
    </xf>
    <xf numFmtId="171" fontId="46" fillId="37" borderId="18" xfId="0" applyNumberFormat="1" applyFont="1" applyFill="1" applyBorder="1" applyAlignment="1" applyProtection="1">
      <alignment horizontal="center" vertical="top" wrapText="1" readingOrder="1"/>
    </xf>
    <xf numFmtId="169" fontId="46" fillId="37" borderId="18" xfId="0" applyNumberFormat="1" applyFont="1" applyFill="1" applyBorder="1" applyAlignment="1" applyProtection="1">
      <alignment horizontal="center" vertical="top" wrapText="1" readingOrder="1"/>
    </xf>
    <xf numFmtId="167" fontId="46" fillId="37" borderId="18" xfId="0" applyNumberFormat="1" applyFont="1" applyFill="1" applyBorder="1" applyAlignment="1" applyProtection="1">
      <alignment horizontal="center" vertical="top" wrapText="1" readingOrder="1"/>
    </xf>
    <xf numFmtId="170" fontId="46" fillId="37" borderId="18" xfId="0" applyNumberFormat="1" applyFont="1" applyFill="1" applyBorder="1" applyAlignment="1" applyProtection="1">
      <alignment horizontal="center" vertical="top" wrapText="1" readingOrder="1"/>
    </xf>
    <xf numFmtId="173" fontId="46" fillId="37" borderId="18" xfId="0" applyNumberFormat="1" applyFont="1" applyFill="1" applyBorder="1" applyAlignment="1" applyProtection="1">
      <alignment horizontal="center" vertical="top" wrapText="1" readingOrder="1"/>
    </xf>
    <xf numFmtId="0" fontId="43" fillId="37" borderId="21" xfId="0" applyFont="1" applyFill="1" applyBorder="1" applyAlignment="1" applyProtection="1">
      <alignment horizontal="center" vertical="top" wrapText="1" readingOrder="1"/>
    </xf>
    <xf numFmtId="0" fontId="49" fillId="37" borderId="21" xfId="0" applyFont="1" applyFill="1" applyBorder="1" applyAlignment="1" applyProtection="1">
      <alignment horizontal="center" vertical="top" wrapText="1" readingOrder="1"/>
    </xf>
    <xf numFmtId="0" fontId="49" fillId="37" borderId="21" xfId="0" applyFont="1" applyFill="1" applyBorder="1" applyAlignment="1" applyProtection="1">
      <alignment horizontal="left" vertical="top" wrapText="1" readingOrder="1"/>
    </xf>
    <xf numFmtId="170" fontId="45" fillId="37" borderId="21" xfId="0" applyNumberFormat="1" applyFont="1" applyFill="1" applyBorder="1" applyAlignment="1" applyProtection="1">
      <alignment horizontal="center" vertical="top" wrapText="1" readingOrder="1"/>
    </xf>
    <xf numFmtId="3" fontId="45" fillId="37" borderId="21" xfId="0" applyNumberFormat="1" applyFont="1" applyFill="1" applyBorder="1" applyAlignment="1" applyProtection="1">
      <alignment horizontal="center" vertical="top" wrapText="1" readingOrder="1"/>
    </xf>
    <xf numFmtId="3" fontId="45" fillId="37" borderId="14" xfId="0" applyNumberFormat="1" applyFont="1" applyFill="1" applyBorder="1" applyAlignment="1" applyProtection="1">
      <alignment horizontal="right" vertical="top" wrapText="1" readingOrder="1"/>
    </xf>
    <xf numFmtId="0" fontId="43" fillId="37" borderId="0" xfId="0" applyFont="1" applyFill="1" applyBorder="1" applyAlignment="1" applyProtection="1">
      <alignment horizontal="left" wrapText="1" readingOrder="1"/>
    </xf>
    <xf numFmtId="0" fontId="43" fillId="37" borderId="17" xfId="0" applyFont="1" applyFill="1" applyBorder="1" applyAlignment="1" applyProtection="1">
      <alignment horizontal="left" wrapText="1" readingOrder="1"/>
    </xf>
    <xf numFmtId="0" fontId="51" fillId="37" borderId="0" xfId="0" applyFont="1" applyFill="1" applyBorder="1" applyAlignment="1" applyProtection="1">
      <alignment horizontal="left" wrapText="1" readingOrder="1"/>
    </xf>
    <xf numFmtId="0" fontId="45" fillId="37" borderId="12" xfId="0" applyFont="1" applyFill="1" applyBorder="1" applyAlignment="1" applyProtection="1">
      <alignment horizontal="right" vertical="top" wrapText="1" readingOrder="1"/>
    </xf>
    <xf numFmtId="0" fontId="46" fillId="37" borderId="0" xfId="0" applyFont="1" applyFill="1" applyBorder="1" applyAlignment="1" applyProtection="1">
      <alignment horizontal="right" vertical="top" wrapText="1" readingOrder="1"/>
    </xf>
    <xf numFmtId="0" fontId="43" fillId="37" borderId="15" xfId="0" applyFont="1" applyFill="1" applyBorder="1" applyAlignment="1" applyProtection="1">
      <alignment horizontal="center" vertical="top" wrapText="1" readingOrder="1"/>
    </xf>
    <xf numFmtId="3" fontId="46" fillId="37" borderId="18" xfId="0" applyNumberFormat="1" applyFont="1" applyFill="1" applyBorder="1" applyAlignment="1" applyProtection="1">
      <alignment horizontal="right" vertical="top" wrapText="1" readingOrder="1"/>
    </xf>
    <xf numFmtId="0" fontId="46" fillId="37" borderId="18" xfId="0" applyFont="1" applyFill="1" applyBorder="1" applyAlignment="1" applyProtection="1">
      <alignment horizontal="right" vertical="top" wrapText="1" readingOrder="1"/>
    </xf>
    <xf numFmtId="0" fontId="46" fillId="37" borderId="13" xfId="0" applyFont="1" applyFill="1" applyBorder="1" applyAlignment="1" applyProtection="1">
      <alignment horizontal="right" vertical="top" wrapText="1" readingOrder="1"/>
    </xf>
    <xf numFmtId="0" fontId="43" fillId="37" borderId="13" xfId="0" applyFont="1" applyFill="1" applyBorder="1" applyAlignment="1" applyProtection="1">
      <alignment horizontal="center" vertical="top" wrapText="1" readingOrder="1"/>
    </xf>
    <xf numFmtId="0" fontId="43" fillId="37" borderId="13" xfId="0" applyFont="1" applyFill="1" applyBorder="1" applyAlignment="1" applyProtection="1">
      <alignment horizontal="left" vertical="top" wrapText="1" readingOrder="1"/>
    </xf>
    <xf numFmtId="0" fontId="46" fillId="37" borderId="13" xfId="0" applyFont="1" applyFill="1" applyBorder="1" applyAlignment="1" applyProtection="1">
      <alignment horizontal="center" vertical="top" wrapText="1" readingOrder="1"/>
    </xf>
    <xf numFmtId="0" fontId="48" fillId="37" borderId="13" xfId="0" applyFont="1" applyFill="1" applyBorder="1" applyAlignment="1" applyProtection="1">
      <alignment horizontal="center" vertical="top" wrapText="1" readingOrder="1"/>
    </xf>
    <xf numFmtId="0" fontId="46" fillId="37" borderId="15" xfId="0" applyFont="1" applyFill="1" applyBorder="1" applyAlignment="1" applyProtection="1">
      <alignment horizontal="right" vertical="top" wrapText="1" readingOrder="1"/>
    </xf>
    <xf numFmtId="171" fontId="46" fillId="37" borderId="18" xfId="0" applyNumberFormat="1" applyFont="1" applyFill="1" applyBorder="1" applyAlignment="1" applyProtection="1">
      <alignment horizontal="right" vertical="top" wrapText="1" readingOrder="1"/>
    </xf>
    <xf numFmtId="3" fontId="46" fillId="37" borderId="20" xfId="0" applyNumberFormat="1" applyFont="1" applyFill="1" applyBorder="1" applyAlignment="1" applyProtection="1">
      <alignment horizontal="center" vertical="top" wrapText="1" readingOrder="1"/>
    </xf>
    <xf numFmtId="4" fontId="46" fillId="37" borderId="20" xfId="0" applyNumberFormat="1" applyFont="1" applyFill="1" applyBorder="1" applyAlignment="1" applyProtection="1">
      <alignment horizontal="center" vertical="top" wrapText="1" readingOrder="1"/>
    </xf>
    <xf numFmtId="171" fontId="46" fillId="37" borderId="20" xfId="0" applyNumberFormat="1" applyFont="1" applyFill="1" applyBorder="1" applyAlignment="1" applyProtection="1">
      <alignment horizontal="center" vertical="top" wrapText="1" readingOrder="1"/>
    </xf>
    <xf numFmtId="168" fontId="46" fillId="37" borderId="20" xfId="0" applyNumberFormat="1" applyFont="1" applyFill="1" applyBorder="1" applyAlignment="1" applyProtection="1">
      <alignment horizontal="center" vertical="top" wrapText="1" readingOrder="1"/>
    </xf>
    <xf numFmtId="169" fontId="46" fillId="37" borderId="20" xfId="0" applyNumberFormat="1" applyFont="1" applyFill="1" applyBorder="1" applyAlignment="1" applyProtection="1">
      <alignment horizontal="center" vertical="top" wrapText="1" readingOrder="1"/>
    </xf>
    <xf numFmtId="167" fontId="46" fillId="37" borderId="20" xfId="0" applyNumberFormat="1" applyFont="1" applyFill="1" applyBorder="1" applyAlignment="1" applyProtection="1">
      <alignment horizontal="center" vertical="top" wrapText="1" readingOrder="1"/>
    </xf>
    <xf numFmtId="0" fontId="43" fillId="37" borderId="24" xfId="0" applyFont="1" applyFill="1" applyBorder="1" applyAlignment="1" applyProtection="1">
      <alignment horizontal="center" vertical="center" wrapText="1" readingOrder="1"/>
    </xf>
    <xf numFmtId="4" fontId="46" fillId="37" borderId="22" xfId="0" applyNumberFormat="1" applyFont="1" applyFill="1" applyBorder="1" applyAlignment="1" applyProtection="1">
      <alignment horizontal="right" vertical="top" wrapText="1" readingOrder="1"/>
    </xf>
    <xf numFmtId="4" fontId="46" fillId="37" borderId="24" xfId="0" applyNumberFormat="1" applyFont="1" applyFill="1" applyBorder="1" applyAlignment="1" applyProtection="1">
      <alignment horizontal="right" vertical="top" wrapText="1" readingOrder="1"/>
    </xf>
    <xf numFmtId="49" fontId="27" fillId="33" borderId="23" xfId="0" applyNumberFormat="1" applyFont="1" applyFill="1" applyBorder="1" applyAlignment="1">
      <alignment horizontal="center" vertical="center"/>
    </xf>
    <xf numFmtId="0" fontId="27" fillId="0" borderId="23" xfId="0" applyFont="1" applyFill="1" applyBorder="1" applyAlignment="1">
      <alignment wrapText="1"/>
    </xf>
    <xf numFmtId="0" fontId="28" fillId="0" borderId="23" xfId="0" applyNumberFormat="1" applyFont="1" applyFill="1" applyBorder="1" applyAlignment="1">
      <alignment vertical="center" wrapText="1"/>
    </xf>
    <xf numFmtId="0" fontId="29" fillId="0" borderId="23" xfId="0" applyFont="1" applyFill="1" applyBorder="1" applyAlignment="1">
      <alignment horizontal="center"/>
    </xf>
    <xf numFmtId="43" fontId="29" fillId="0" borderId="23" xfId="1" applyFont="1" applyFill="1" applyBorder="1"/>
    <xf numFmtId="2" fontId="28" fillId="0" borderId="23" xfId="0" applyNumberFormat="1" applyFont="1" applyFill="1" applyBorder="1" applyAlignment="1">
      <alignment vertical="center" wrapText="1"/>
    </xf>
    <xf numFmtId="166" fontId="27" fillId="0" borderId="23" xfId="56" applyNumberFormat="1" applyFont="1" applyFill="1" applyBorder="1"/>
    <xf numFmtId="43" fontId="28" fillId="35" borderId="23" xfId="1" applyFont="1" applyFill="1" applyBorder="1" applyAlignment="1">
      <alignment horizontal="left" vertical="center"/>
    </xf>
    <xf numFmtId="0" fontId="26" fillId="0" borderId="23" xfId="0" applyFont="1" applyFill="1" applyBorder="1" applyAlignment="1">
      <alignment horizontal="left" wrapText="1"/>
    </xf>
    <xf numFmtId="0" fontId="27" fillId="0" borderId="23" xfId="0" applyFont="1" applyFill="1" applyBorder="1" applyAlignment="1">
      <alignment horizontal="center"/>
    </xf>
    <xf numFmtId="3" fontId="27" fillId="0" borderId="23" xfId="0" applyNumberFormat="1" applyFont="1" applyFill="1" applyBorder="1"/>
    <xf numFmtId="2" fontId="26" fillId="0" borderId="23" xfId="0" applyNumberFormat="1" applyFont="1" applyFill="1" applyBorder="1" applyAlignment="1">
      <alignment vertical="center" wrapText="1"/>
    </xf>
    <xf numFmtId="3" fontId="27" fillId="0" borderId="23" xfId="0" applyNumberFormat="1" applyFont="1" applyFill="1" applyBorder="1" applyAlignment="1">
      <alignment vertical="center"/>
    </xf>
    <xf numFmtId="0" fontId="28" fillId="36" borderId="23" xfId="0" applyNumberFormat="1" applyFont="1" applyFill="1" applyBorder="1" applyAlignment="1">
      <alignment vertical="center" wrapText="1"/>
    </xf>
    <xf numFmtId="0" fontId="29" fillId="36" borderId="23" xfId="0" applyFont="1" applyFill="1" applyBorder="1" applyAlignment="1">
      <alignment horizontal="center"/>
    </xf>
    <xf numFmtId="0" fontId="27" fillId="36" borderId="23" xfId="0" applyFont="1" applyFill="1" applyBorder="1"/>
    <xf numFmtId="3" fontId="29" fillId="34" borderId="23" xfId="0" applyNumberFormat="1" applyFont="1" applyFill="1" applyBorder="1"/>
    <xf numFmtId="9" fontId="29" fillId="34" borderId="23" xfId="55" applyFont="1" applyFill="1" applyBorder="1"/>
    <xf numFmtId="3" fontId="46" fillId="37" borderId="15" xfId="0" applyNumberFormat="1" applyFont="1" applyFill="1" applyBorder="1" applyAlignment="1" applyProtection="1">
      <alignment vertical="top" wrapText="1" readingOrder="1"/>
    </xf>
    <xf numFmtId="3" fontId="46" fillId="37" borderId="16" xfId="0" applyNumberFormat="1" applyFont="1" applyFill="1" applyBorder="1" applyAlignment="1" applyProtection="1">
      <alignment vertical="top" wrapText="1" readingOrder="1"/>
    </xf>
    <xf numFmtId="0" fontId="43" fillId="37" borderId="0" xfId="0" applyFont="1" applyFill="1" applyBorder="1" applyAlignment="1" applyProtection="1">
      <alignment horizontal="left" wrapText="1" readingOrder="1"/>
    </xf>
    <xf numFmtId="0" fontId="43" fillId="37" borderId="0" xfId="0" applyFont="1" applyFill="1" applyBorder="1" applyAlignment="1" applyProtection="1">
      <alignment horizontal="center" vertical="top" wrapText="1" readingOrder="1"/>
    </xf>
    <xf numFmtId="0" fontId="43" fillId="37" borderId="17" xfId="0" applyFont="1" applyFill="1" applyBorder="1" applyAlignment="1" applyProtection="1">
      <alignment horizontal="left" wrapText="1" readingOrder="1"/>
    </xf>
    <xf numFmtId="0" fontId="44" fillId="37" borderId="0" xfId="0" applyFont="1" applyFill="1" applyBorder="1" applyAlignment="1" applyProtection="1">
      <alignment horizontal="center" vertical="center" wrapText="1" readingOrder="1"/>
    </xf>
    <xf numFmtId="0" fontId="26" fillId="33" borderId="10" xfId="43" applyFont="1" applyFill="1" applyBorder="1" applyAlignment="1">
      <alignment horizontal="center" vertical="center" wrapText="1"/>
    </xf>
    <xf numFmtId="0" fontId="26" fillId="33" borderId="11" xfId="43" applyFont="1" applyFill="1" applyBorder="1" applyAlignment="1">
      <alignment horizontal="center" vertical="center" wrapText="1"/>
    </xf>
    <xf numFmtId="0" fontId="47" fillId="37" borderId="15" xfId="0" applyFont="1" applyFill="1" applyBorder="1" applyAlignment="1" applyProtection="1">
      <alignment horizontal="right" vertical="top" wrapText="1" readingOrder="1"/>
    </xf>
    <xf numFmtId="0" fontId="46" fillId="37" borderId="0" xfId="0" applyFont="1" applyFill="1" applyBorder="1" applyAlignment="1" applyProtection="1">
      <alignment horizontal="center" vertical="top" wrapText="1" readingOrder="1"/>
    </xf>
    <xf numFmtId="0" fontId="43" fillId="37" borderId="0" xfId="0" applyFont="1" applyFill="1" applyBorder="1" applyAlignment="1" applyProtection="1">
      <alignment horizontal="center" vertical="center" wrapText="1" readingOrder="1"/>
    </xf>
    <xf numFmtId="0" fontId="43" fillId="37" borderId="0" xfId="0" applyFont="1" applyFill="1" applyBorder="1" applyAlignment="1" applyProtection="1">
      <alignment horizontal="left" vertical="top" wrapText="1" readingOrder="1"/>
    </xf>
    <xf numFmtId="0" fontId="43" fillId="37" borderId="15" xfId="0" applyFont="1" applyFill="1" applyBorder="1" applyAlignment="1" applyProtection="1">
      <alignment horizontal="center" vertical="center" wrapText="1" readingOrder="1"/>
    </xf>
    <xf numFmtId="0" fontId="43" fillId="37" borderId="24" xfId="0" applyFont="1" applyFill="1" applyBorder="1" applyAlignment="1" applyProtection="1">
      <alignment horizontal="center" vertical="center" wrapText="1" readingOrder="1"/>
    </xf>
    <xf numFmtId="0" fontId="43" fillId="37" borderId="17" xfId="0" applyFont="1" applyFill="1" applyBorder="1" applyAlignment="1" applyProtection="1">
      <alignment horizontal="center" wrapText="1" readingOrder="1"/>
    </xf>
    <xf numFmtId="0" fontId="47" fillId="37" borderId="15" xfId="0" applyFont="1" applyFill="1" applyBorder="1" applyAlignment="1" applyProtection="1">
      <alignment horizontal="center" vertical="top" wrapText="1" readingOrder="1"/>
    </xf>
    <xf numFmtId="0" fontId="43" fillId="37" borderId="18" xfId="0" applyFont="1" applyFill="1" applyBorder="1" applyAlignment="1" applyProtection="1">
      <alignment horizontal="center" vertical="top" wrapText="1" readingOrder="1"/>
    </xf>
    <xf numFmtId="0" fontId="41" fillId="37" borderId="0" xfId="0" applyFont="1" applyFill="1" applyBorder="1" applyAlignment="1" applyProtection="1">
      <alignment horizontal="left" vertical="top" wrapText="1" readingOrder="1"/>
    </xf>
    <xf numFmtId="0" fontId="43" fillId="37" borderId="0" xfId="0" applyFont="1" applyFill="1" applyBorder="1" applyAlignment="1" applyProtection="1">
      <alignment horizontal="right" wrapText="1" readingOrder="1"/>
    </xf>
    <xf numFmtId="0" fontId="43" fillId="37" borderId="18" xfId="0" applyFont="1" applyFill="1" applyBorder="1" applyAlignment="1" applyProtection="1">
      <alignment horizontal="left" vertical="top" wrapText="1" readingOrder="1"/>
    </xf>
    <xf numFmtId="0" fontId="46" fillId="37" borderId="18" xfId="0" applyFont="1" applyFill="1" applyBorder="1" applyAlignment="1" applyProtection="1">
      <alignment horizontal="center" vertical="top" wrapText="1" readingOrder="1"/>
    </xf>
    <xf numFmtId="4" fontId="46" fillId="37" borderId="18" xfId="0" applyNumberFormat="1" applyFont="1" applyFill="1" applyBorder="1" applyAlignment="1" applyProtection="1">
      <alignment horizontal="right" vertical="top" wrapText="1" readingOrder="1"/>
    </xf>
    <xf numFmtId="3" fontId="46" fillId="37" borderId="16" xfId="0" applyNumberFormat="1" applyFont="1" applyFill="1" applyBorder="1" applyAlignment="1" applyProtection="1">
      <alignment horizontal="right" vertical="top" wrapText="1" readingOrder="1"/>
    </xf>
    <xf numFmtId="0" fontId="46" fillId="37" borderId="0" xfId="0" applyFont="1" applyFill="1" applyBorder="1" applyAlignment="1" applyProtection="1">
      <alignment horizontal="left" vertical="center" wrapText="1" readingOrder="1"/>
    </xf>
    <xf numFmtId="168" fontId="46" fillId="37" borderId="18" xfId="0" applyNumberFormat="1" applyFont="1" applyFill="1" applyBorder="1" applyAlignment="1" applyProtection="1">
      <alignment horizontal="right" vertical="top" wrapText="1" readingOrder="1"/>
    </xf>
    <xf numFmtId="0" fontId="43" fillId="37" borderId="13" xfId="0" applyFont="1" applyFill="1" applyBorder="1" applyAlignment="1" applyProtection="1">
      <alignment horizontal="center" vertical="top" wrapText="1" readingOrder="1"/>
    </xf>
    <xf numFmtId="0" fontId="43" fillId="37" borderId="13" xfId="0" applyFont="1" applyFill="1" applyBorder="1" applyAlignment="1" applyProtection="1">
      <alignment horizontal="left" vertical="top" wrapText="1" readingOrder="1"/>
    </xf>
    <xf numFmtId="0" fontId="46" fillId="37" borderId="13" xfId="0" applyFont="1" applyFill="1" applyBorder="1" applyAlignment="1" applyProtection="1">
      <alignment horizontal="center" vertical="top" wrapText="1" readingOrder="1"/>
    </xf>
    <xf numFmtId="168" fontId="46" fillId="37" borderId="13" xfId="0" applyNumberFormat="1" applyFont="1" applyFill="1" applyBorder="1" applyAlignment="1" applyProtection="1">
      <alignment horizontal="right" vertical="top" wrapText="1" readingOrder="1"/>
    </xf>
    <xf numFmtId="0" fontId="46" fillId="37" borderId="15" xfId="0" applyFont="1" applyFill="1" applyBorder="1" applyAlignment="1" applyProtection="1">
      <alignment horizontal="right" vertical="top" wrapText="1" readingOrder="1"/>
    </xf>
    <xf numFmtId="3" fontId="46" fillId="37" borderId="15" xfId="0" applyNumberFormat="1" applyFont="1" applyFill="1" applyBorder="1" applyAlignment="1" applyProtection="1">
      <alignment horizontal="right" vertical="top" wrapText="1" readingOrder="1"/>
    </xf>
    <xf numFmtId="170" fontId="46" fillId="37" borderId="18" xfId="0" applyNumberFormat="1" applyFont="1" applyFill="1" applyBorder="1" applyAlignment="1" applyProtection="1">
      <alignment horizontal="right" vertical="top" wrapText="1" readingOrder="1"/>
    </xf>
    <xf numFmtId="0" fontId="46" fillId="37" borderId="13" xfId="0" applyFont="1" applyFill="1" applyBorder="1" applyAlignment="1" applyProtection="1">
      <alignment horizontal="right" vertical="top" wrapText="1" readingOrder="1"/>
    </xf>
    <xf numFmtId="0" fontId="46" fillId="37" borderId="16" xfId="0" applyFont="1" applyFill="1" applyBorder="1" applyAlignment="1" applyProtection="1">
      <alignment horizontal="right" vertical="top" wrapText="1" readingOrder="1"/>
    </xf>
    <xf numFmtId="169" fontId="46" fillId="37" borderId="18" xfId="0" applyNumberFormat="1" applyFont="1" applyFill="1" applyBorder="1" applyAlignment="1" applyProtection="1">
      <alignment horizontal="right" vertical="top" wrapText="1" readingOrder="1"/>
    </xf>
    <xf numFmtId="171" fontId="46" fillId="37" borderId="18" xfId="0" applyNumberFormat="1" applyFont="1" applyFill="1" applyBorder="1" applyAlignment="1" applyProtection="1">
      <alignment horizontal="right" vertical="top" wrapText="1" readingOrder="1"/>
    </xf>
    <xf numFmtId="167" fontId="46" fillId="37" borderId="18" xfId="0" applyNumberFormat="1" applyFont="1" applyFill="1" applyBorder="1" applyAlignment="1" applyProtection="1">
      <alignment horizontal="right" vertical="top" wrapText="1" readingOrder="1"/>
    </xf>
    <xf numFmtId="170" fontId="46" fillId="37" borderId="13" xfId="0" applyNumberFormat="1" applyFont="1" applyFill="1" applyBorder="1" applyAlignment="1" applyProtection="1">
      <alignment horizontal="right" vertical="top" wrapText="1" readingOrder="1"/>
    </xf>
    <xf numFmtId="171" fontId="46" fillId="37" borderId="13" xfId="0" applyNumberFormat="1" applyFont="1" applyFill="1" applyBorder="1" applyAlignment="1" applyProtection="1">
      <alignment horizontal="right" vertical="top" wrapText="1" readingOrder="1"/>
    </xf>
    <xf numFmtId="0" fontId="50" fillId="37" borderId="12" xfId="0" applyFont="1" applyFill="1" applyBorder="1" applyAlignment="1" applyProtection="1">
      <alignment horizontal="left" vertical="top" wrapText="1" readingOrder="1"/>
    </xf>
    <xf numFmtId="0" fontId="45" fillId="37" borderId="12" xfId="0" applyFont="1" applyFill="1" applyBorder="1" applyAlignment="1" applyProtection="1">
      <alignment horizontal="left" vertical="top" wrapText="1" readingOrder="1"/>
    </xf>
    <xf numFmtId="0" fontId="42" fillId="37" borderId="0" xfId="0" applyFont="1" applyFill="1" applyBorder="1" applyAlignment="1" applyProtection="1">
      <alignment horizontal="right" vertical="top" wrapText="1" readingOrder="1"/>
    </xf>
    <xf numFmtId="0" fontId="45" fillId="37" borderId="0" xfId="0" applyFont="1" applyFill="1" applyBorder="1" applyAlignment="1" applyProtection="1">
      <alignment horizontal="center" vertical="top" wrapText="1" readingOrder="1"/>
    </xf>
    <xf numFmtId="167" fontId="46" fillId="37" borderId="17" xfId="0" applyNumberFormat="1" applyFont="1" applyFill="1" applyBorder="1" applyAlignment="1" applyProtection="1">
      <alignment horizontal="right" wrapText="1" readingOrder="1"/>
    </xf>
    <xf numFmtId="169" fontId="46" fillId="37" borderId="17" xfId="0" applyNumberFormat="1" applyFont="1" applyFill="1" applyBorder="1" applyAlignment="1" applyProtection="1">
      <alignment horizontal="right" wrapText="1" readingOrder="1"/>
    </xf>
    <xf numFmtId="0" fontId="39" fillId="0" borderId="25" xfId="58" applyFont="1" applyFill="1" applyBorder="1" applyAlignment="1">
      <alignment horizontal="center" vertical="center"/>
    </xf>
    <xf numFmtId="0" fontId="39" fillId="0" borderId="27" xfId="58" applyFont="1" applyFill="1" applyBorder="1" applyAlignment="1">
      <alignment horizontal="center" vertical="center"/>
    </xf>
    <xf numFmtId="0" fontId="39" fillId="0" borderId="25" xfId="58" applyFont="1" applyFill="1" applyBorder="1" applyAlignment="1">
      <alignment horizontal="center" vertical="center" wrapText="1"/>
    </xf>
    <xf numFmtId="0" fontId="39" fillId="0" borderId="27" xfId="58" applyFont="1" applyFill="1" applyBorder="1" applyAlignment="1">
      <alignment horizontal="center" vertical="center" wrapText="1"/>
    </xf>
  </cellXfs>
  <cellStyles count="66">
    <cellStyle name="20% — акцент1" xfId="20" builtinId="30" customBuiltin="1"/>
    <cellStyle name="20% — акцент2" xfId="24" builtinId="34" customBuiltin="1"/>
    <cellStyle name="20% — акцент3" xfId="28" builtinId="38" customBuiltin="1"/>
    <cellStyle name="20% — акцент4" xfId="32" builtinId="42" customBuiltin="1"/>
    <cellStyle name="20% — акцент5" xfId="36" builtinId="46" customBuiltin="1"/>
    <cellStyle name="20% — акцент6" xfId="40" builtinId="50" customBuiltin="1"/>
    <cellStyle name="40% — акцент1" xfId="21" builtinId="31" customBuiltin="1"/>
    <cellStyle name="40% — акцент2" xfId="25" builtinId="35" customBuiltin="1"/>
    <cellStyle name="40% — акцент3" xfId="29" builtinId="39" customBuiltin="1"/>
    <cellStyle name="40% — акцент4" xfId="33" builtinId="43" customBuiltin="1"/>
    <cellStyle name="40% — акцент5" xfId="37" builtinId="47" customBuiltin="1"/>
    <cellStyle name="40% — акцент6" xfId="41" builtinId="51" customBuiltin="1"/>
    <cellStyle name="60% — акцент1" xfId="22" builtinId="32" customBuiltin="1"/>
    <cellStyle name="60% — акцент2" xfId="26" builtinId="36" customBuiltin="1"/>
    <cellStyle name="60% — акцент3" xfId="30" builtinId="40" customBuiltin="1"/>
    <cellStyle name="60% — акцент4" xfId="34" builtinId="44" customBuiltin="1"/>
    <cellStyle name="60% — акцент5" xfId="38" builtinId="48" customBuiltin="1"/>
    <cellStyle name="60% — акцент6" xfId="42" builtinId="52" customBuiltin="1"/>
    <cellStyle name="Акцент1" xfId="19" builtinId="29" customBuiltin="1"/>
    <cellStyle name="Акцент2" xfId="23" builtinId="33" customBuiltin="1"/>
    <cellStyle name="Акцент3" xfId="27" builtinId="37" customBuiltin="1"/>
    <cellStyle name="Акцент4" xfId="31" builtinId="41" customBuiltin="1"/>
    <cellStyle name="Акцент5" xfId="35" builtinId="45" customBuiltin="1"/>
    <cellStyle name="Акцент6" xfId="3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8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3"/>
    <cellStyle name="Обычный 2 11 2" xfId="54"/>
    <cellStyle name="Обычный 2 2 2 4 2 2 3" xfId="47"/>
    <cellStyle name="Обычный 2 2 2 4 2 2 3 2 2 2" xfId="60"/>
    <cellStyle name="Обычный 2 2 2 4 2 3" xfId="53"/>
    <cellStyle name="Обычный 2 2 2 5" xfId="49"/>
    <cellStyle name="Обычный 2 2 2 5 2" xfId="58"/>
    <cellStyle name="Обычный 2 2 4 2 2" xfId="44"/>
    <cellStyle name="Обычный 2 3 2" xfId="63"/>
    <cellStyle name="Обычный 2 3 4 2 2" xfId="48"/>
    <cellStyle name="Обычный 2 3 4 2 2 2" xfId="62"/>
    <cellStyle name="Обычный 2 3 5 3" xfId="50"/>
    <cellStyle name="Обычный 3" xfId="57"/>
    <cellStyle name="Обычный 4 2 3 2 2" xfId="45"/>
    <cellStyle name="Обычный 4 3" xfId="46"/>
    <cellStyle name="Обычный_Смета №19 Здание АБК и автогаражи. 2 2" xfId="61"/>
    <cellStyle name="Плохой" xfId="8" builtinId="27" customBuiltin="1"/>
    <cellStyle name="Пояснение" xfId="17" builtinId="53" customBuiltin="1"/>
    <cellStyle name="Примечание" xfId="16" builtinId="10" customBuiltin="1"/>
    <cellStyle name="Процентный" xfId="55" builtinId="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 3" xfId="56"/>
    <cellStyle name="Финансовый 2 3 2" xfId="65"/>
    <cellStyle name="Финансовый 2 3 2 2 3" xfId="52"/>
    <cellStyle name="Финансовый 3 2 2" xfId="51"/>
    <cellStyle name="Финансовый 3 2 2 2" xfId="59"/>
    <cellStyle name="Финансовый 3 2 2 3" xfId="64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0</xdr:row>
          <xdr:rowOff>95250</xdr:rowOff>
        </xdr:from>
        <xdr:to>
          <xdr:col>9</xdr:col>
          <xdr:colOff>104775</xdr:colOff>
          <xdr:row>3</xdr:row>
          <xdr:rowOff>123825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21</xdr:col>
          <xdr:colOff>142875</xdr:colOff>
          <xdr:row>49</xdr:row>
          <xdr:rowOff>85725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26</xdr:col>
      <xdr:colOff>78146</xdr:colOff>
      <xdr:row>50</xdr:row>
      <xdr:rowOff>86867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946546" cy="818311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16</xdr:col>
      <xdr:colOff>401297</xdr:colOff>
      <xdr:row>101</xdr:row>
      <xdr:rowOff>86867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258175"/>
          <a:ext cx="8935697" cy="81831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showGridLines="0" tabSelected="1" topLeftCell="A31" workbookViewId="0">
      <selection activeCell="H43" sqref="H43"/>
    </sheetView>
  </sheetViews>
  <sheetFormatPr defaultRowHeight="12.75" x14ac:dyDescent="0.2"/>
  <cols>
    <col min="1" max="1" width="6.5" style="1" customWidth="1"/>
    <col min="2" max="2" width="19.6640625" style="1" customWidth="1"/>
    <col min="3" max="3" width="46.83203125" style="1" customWidth="1"/>
    <col min="4" max="8" width="12.83203125" style="1" customWidth="1"/>
    <col min="9" max="16384" width="9.33203125" style="1"/>
  </cols>
  <sheetData>
    <row r="1" spans="1:8" ht="16.7" customHeight="1" x14ac:dyDescent="0.2">
      <c r="A1" s="148" t="s">
        <v>35</v>
      </c>
      <c r="B1" s="148" t="s">
        <v>35</v>
      </c>
      <c r="C1" s="150" t="s">
        <v>94</v>
      </c>
      <c r="D1" s="150" t="s">
        <v>94</v>
      </c>
      <c r="E1" s="150" t="s">
        <v>94</v>
      </c>
      <c r="F1" s="150" t="s">
        <v>94</v>
      </c>
      <c r="G1" s="150" t="s">
        <v>94</v>
      </c>
      <c r="H1" s="150" t="s">
        <v>94</v>
      </c>
    </row>
    <row r="2" spans="1:8" ht="16.7" customHeight="1" x14ac:dyDescent="0.2">
      <c r="A2" s="148" t="s">
        <v>0</v>
      </c>
      <c r="B2" s="148" t="s">
        <v>0</v>
      </c>
      <c r="C2" s="150" t="s">
        <v>36</v>
      </c>
      <c r="D2" s="150" t="s">
        <v>36</v>
      </c>
      <c r="E2" s="150" t="s">
        <v>36</v>
      </c>
      <c r="F2" s="150" t="s">
        <v>36</v>
      </c>
      <c r="G2" s="150" t="s">
        <v>36</v>
      </c>
      <c r="H2" s="150" t="s">
        <v>36</v>
      </c>
    </row>
    <row r="3" spans="1:8" ht="5.65" customHeight="1" x14ac:dyDescent="0.2">
      <c r="A3" s="149" t="s">
        <v>36</v>
      </c>
    </row>
    <row r="4" spans="1:8" ht="30.95" customHeight="1" x14ac:dyDescent="0.2">
      <c r="A4" s="149" t="s">
        <v>36</v>
      </c>
      <c r="B4" s="151" t="s">
        <v>344</v>
      </c>
      <c r="C4" s="151" t="s">
        <v>344</v>
      </c>
      <c r="D4" s="151" t="s">
        <v>344</v>
      </c>
      <c r="E4" s="151" t="s">
        <v>344</v>
      </c>
      <c r="F4" s="151" t="s">
        <v>344</v>
      </c>
      <c r="G4" s="151" t="s">
        <v>344</v>
      </c>
      <c r="H4" s="151" t="s">
        <v>344</v>
      </c>
    </row>
    <row r="5" spans="1:8" ht="19.7" customHeight="1" x14ac:dyDescent="0.2">
      <c r="A5" s="149" t="s">
        <v>1</v>
      </c>
      <c r="B5" s="160" t="s">
        <v>118</v>
      </c>
      <c r="C5" s="160" t="s">
        <v>118</v>
      </c>
      <c r="D5" s="160" t="s">
        <v>118</v>
      </c>
      <c r="E5" s="160" t="s">
        <v>118</v>
      </c>
      <c r="F5" s="160" t="s">
        <v>118</v>
      </c>
      <c r="G5" s="160" t="s">
        <v>118</v>
      </c>
      <c r="H5" s="160" t="s">
        <v>118</v>
      </c>
    </row>
    <row r="6" spans="1:8" ht="14.25" customHeight="1" x14ac:dyDescent="0.2">
      <c r="A6" s="149" t="s">
        <v>1</v>
      </c>
      <c r="B6" s="155" t="s">
        <v>2</v>
      </c>
      <c r="C6" s="155" t="s">
        <v>2</v>
      </c>
      <c r="D6" s="155" t="s">
        <v>2</v>
      </c>
      <c r="E6" s="155" t="s">
        <v>2</v>
      </c>
      <c r="F6" s="155" t="s">
        <v>2</v>
      </c>
      <c r="G6" s="155" t="s">
        <v>2</v>
      </c>
      <c r="H6" s="155" t="s">
        <v>2</v>
      </c>
    </row>
    <row r="7" spans="1:8" ht="16.7" customHeight="1" x14ac:dyDescent="0.2">
      <c r="A7" s="148" t="s">
        <v>19</v>
      </c>
      <c r="B7" s="148" t="s">
        <v>19</v>
      </c>
      <c r="C7" s="150" t="s">
        <v>119</v>
      </c>
      <c r="D7" s="150" t="s">
        <v>119</v>
      </c>
      <c r="E7" s="150" t="s">
        <v>119</v>
      </c>
      <c r="F7" s="150" t="s">
        <v>119</v>
      </c>
      <c r="G7" s="150" t="s">
        <v>119</v>
      </c>
      <c r="H7" s="150" t="s">
        <v>119</v>
      </c>
    </row>
    <row r="8" spans="1:8" ht="15.2" customHeight="1" x14ac:dyDescent="0.2">
      <c r="A8" s="156" t="s">
        <v>81</v>
      </c>
      <c r="B8" s="156" t="s">
        <v>81</v>
      </c>
      <c r="C8" s="156" t="s">
        <v>81</v>
      </c>
      <c r="D8" s="156" t="s">
        <v>81</v>
      </c>
      <c r="E8" s="156" t="s">
        <v>81</v>
      </c>
      <c r="F8" s="156" t="s">
        <v>81</v>
      </c>
      <c r="G8" s="156" t="s">
        <v>81</v>
      </c>
      <c r="H8" s="156" t="s">
        <v>81</v>
      </c>
    </row>
    <row r="9" spans="1:8" ht="16.7" customHeight="1" x14ac:dyDescent="0.2">
      <c r="A9" s="157" t="s">
        <v>82</v>
      </c>
      <c r="B9" s="157" t="s">
        <v>82</v>
      </c>
      <c r="C9" s="157" t="s">
        <v>82</v>
      </c>
      <c r="D9" s="157" t="s">
        <v>82</v>
      </c>
      <c r="E9" s="157" t="s">
        <v>82</v>
      </c>
      <c r="F9" s="157" t="s">
        <v>82</v>
      </c>
      <c r="G9" s="157" t="s">
        <v>82</v>
      </c>
      <c r="H9" s="157" t="s">
        <v>82</v>
      </c>
    </row>
    <row r="10" spans="1:8" ht="16.7" customHeight="1" x14ac:dyDescent="0.2">
      <c r="A10" s="158" t="s">
        <v>83</v>
      </c>
      <c r="B10" s="158" t="s">
        <v>84</v>
      </c>
      <c r="C10" s="158" t="s">
        <v>30</v>
      </c>
      <c r="D10" s="158" t="s">
        <v>3</v>
      </c>
      <c r="E10" s="158" t="s">
        <v>4</v>
      </c>
      <c r="F10" s="158" t="s">
        <v>5</v>
      </c>
      <c r="G10" s="158" t="s">
        <v>5</v>
      </c>
      <c r="H10" s="159" t="s">
        <v>5</v>
      </c>
    </row>
    <row r="11" spans="1:8" ht="57.4" customHeight="1" x14ac:dyDescent="0.2">
      <c r="A11" s="158" t="s">
        <v>83</v>
      </c>
      <c r="B11" s="158" t="s">
        <v>84</v>
      </c>
      <c r="C11" s="158" t="s">
        <v>30</v>
      </c>
      <c r="D11" s="158" t="s">
        <v>3</v>
      </c>
      <c r="E11" s="158" t="s">
        <v>4</v>
      </c>
      <c r="F11" s="64" t="s">
        <v>85</v>
      </c>
      <c r="G11" s="64" t="s">
        <v>86</v>
      </c>
      <c r="H11" s="125" t="s">
        <v>87</v>
      </c>
    </row>
    <row r="12" spans="1:8" x14ac:dyDescent="0.2">
      <c r="A12" s="64" t="s">
        <v>6</v>
      </c>
      <c r="B12" s="64" t="s">
        <v>7</v>
      </c>
      <c r="C12" s="64" t="s">
        <v>14</v>
      </c>
      <c r="D12" s="64" t="s">
        <v>8</v>
      </c>
      <c r="E12" s="64" t="s">
        <v>13</v>
      </c>
      <c r="F12" s="64" t="s">
        <v>9</v>
      </c>
      <c r="G12" s="64" t="s">
        <v>32</v>
      </c>
      <c r="H12" s="125" t="s">
        <v>41</v>
      </c>
    </row>
    <row r="13" spans="1:8" ht="72" x14ac:dyDescent="0.2">
      <c r="A13" s="70" t="s">
        <v>6</v>
      </c>
      <c r="B13" s="70" t="s">
        <v>137</v>
      </c>
      <c r="C13" s="75" t="s">
        <v>138</v>
      </c>
      <c r="D13" s="70" t="s">
        <v>71</v>
      </c>
      <c r="E13" s="119">
        <v>6</v>
      </c>
      <c r="F13" s="119">
        <v>28</v>
      </c>
      <c r="G13" s="80">
        <v>1.0900000000000001</v>
      </c>
      <c r="H13" s="126">
        <f>E13*F13*G13</f>
        <v>183.12</v>
      </c>
    </row>
    <row r="14" spans="1:8" ht="60" x14ac:dyDescent="0.2">
      <c r="A14" s="70" t="s">
        <v>7</v>
      </c>
      <c r="B14" s="70" t="s">
        <v>150</v>
      </c>
      <c r="C14" s="75" t="s">
        <v>151</v>
      </c>
      <c r="D14" s="70" t="s">
        <v>71</v>
      </c>
      <c r="E14" s="119">
        <v>6</v>
      </c>
      <c r="F14" s="119">
        <v>2</v>
      </c>
      <c r="G14" s="80">
        <v>1.0900000000000001</v>
      </c>
      <c r="H14" s="126">
        <f t="shared" ref="H14:H31" si="0">E14*F14*G14</f>
        <v>13.08</v>
      </c>
    </row>
    <row r="15" spans="1:8" ht="24" x14ac:dyDescent="0.2">
      <c r="A15" s="70" t="s">
        <v>14</v>
      </c>
      <c r="B15" s="70" t="s">
        <v>162</v>
      </c>
      <c r="C15" s="75" t="s">
        <v>163</v>
      </c>
      <c r="D15" s="70" t="s">
        <v>71</v>
      </c>
      <c r="E15" s="119">
        <v>3</v>
      </c>
      <c r="F15" s="119">
        <v>126</v>
      </c>
      <c r="G15" s="80">
        <v>1.0900000000000001</v>
      </c>
      <c r="H15" s="126">
        <f t="shared" si="0"/>
        <v>412.02</v>
      </c>
    </row>
    <row r="16" spans="1:8" ht="24" x14ac:dyDescent="0.2">
      <c r="A16" s="70" t="s">
        <v>8</v>
      </c>
      <c r="B16" s="70" t="s">
        <v>354</v>
      </c>
      <c r="C16" s="75" t="s">
        <v>173</v>
      </c>
      <c r="D16" s="70" t="s">
        <v>174</v>
      </c>
      <c r="E16" s="120">
        <v>0.51</v>
      </c>
      <c r="F16" s="121">
        <v>86.5</v>
      </c>
      <c r="G16" s="80">
        <v>1</v>
      </c>
      <c r="H16" s="126">
        <f t="shared" si="0"/>
        <v>44.12</v>
      </c>
    </row>
    <row r="17" spans="1:8" ht="36" x14ac:dyDescent="0.2">
      <c r="A17" s="70" t="s">
        <v>13</v>
      </c>
      <c r="B17" s="70" t="s">
        <v>182</v>
      </c>
      <c r="C17" s="75" t="s">
        <v>183</v>
      </c>
      <c r="D17" s="70" t="s">
        <v>71</v>
      </c>
      <c r="E17" s="119">
        <v>6</v>
      </c>
      <c r="F17" s="120">
        <v>4.47</v>
      </c>
      <c r="G17" s="80">
        <v>1.0900000000000001</v>
      </c>
      <c r="H17" s="126">
        <f t="shared" si="0"/>
        <v>29.23</v>
      </c>
    </row>
    <row r="18" spans="1:8" ht="36" x14ac:dyDescent="0.2">
      <c r="A18" s="70" t="s">
        <v>9</v>
      </c>
      <c r="B18" s="70" t="s">
        <v>95</v>
      </c>
      <c r="C18" s="75" t="s">
        <v>96</v>
      </c>
      <c r="D18" s="70" t="s">
        <v>71</v>
      </c>
      <c r="E18" s="119">
        <v>6</v>
      </c>
      <c r="F18" s="121">
        <v>3.2</v>
      </c>
      <c r="G18" s="80">
        <v>1.0900000000000001</v>
      </c>
      <c r="H18" s="126">
        <f t="shared" si="0"/>
        <v>20.93</v>
      </c>
    </row>
    <row r="19" spans="1:8" ht="36" x14ac:dyDescent="0.2">
      <c r="A19" s="70" t="s">
        <v>32</v>
      </c>
      <c r="B19" s="70" t="s">
        <v>190</v>
      </c>
      <c r="C19" s="75" t="s">
        <v>191</v>
      </c>
      <c r="D19" s="70" t="s">
        <v>71</v>
      </c>
      <c r="E19" s="119">
        <v>3</v>
      </c>
      <c r="F19" s="119">
        <v>3</v>
      </c>
      <c r="G19" s="80">
        <v>1.0900000000000001</v>
      </c>
      <c r="H19" s="126">
        <f t="shared" si="0"/>
        <v>9.81</v>
      </c>
    </row>
    <row r="20" spans="1:8" ht="36" x14ac:dyDescent="0.2">
      <c r="A20" s="70" t="s">
        <v>41</v>
      </c>
      <c r="B20" s="70" t="s">
        <v>194</v>
      </c>
      <c r="C20" s="75" t="s">
        <v>195</v>
      </c>
      <c r="D20" s="70" t="s">
        <v>71</v>
      </c>
      <c r="E20" s="119">
        <v>6</v>
      </c>
      <c r="F20" s="120">
        <v>4.3600000000000003</v>
      </c>
      <c r="G20" s="80">
        <v>1.0900000000000001</v>
      </c>
      <c r="H20" s="126">
        <f t="shared" si="0"/>
        <v>28.51</v>
      </c>
    </row>
    <row r="21" spans="1:8" ht="48" x14ac:dyDescent="0.2">
      <c r="A21" s="70" t="s">
        <v>42</v>
      </c>
      <c r="B21" s="70" t="s">
        <v>198</v>
      </c>
      <c r="C21" s="75" t="s">
        <v>199</v>
      </c>
      <c r="D21" s="70" t="s">
        <v>80</v>
      </c>
      <c r="E21" s="122">
        <v>90.128500000000003</v>
      </c>
      <c r="F21" s="120">
        <v>1.1399999999999999</v>
      </c>
      <c r="G21" s="80">
        <v>1.0900000000000001</v>
      </c>
      <c r="H21" s="126">
        <f t="shared" si="0"/>
        <v>111.99</v>
      </c>
    </row>
    <row r="22" spans="1:8" ht="48" x14ac:dyDescent="0.2">
      <c r="A22" s="70" t="s">
        <v>43</v>
      </c>
      <c r="B22" s="70" t="s">
        <v>207</v>
      </c>
      <c r="C22" s="75" t="s">
        <v>208</v>
      </c>
      <c r="D22" s="70" t="s">
        <v>80</v>
      </c>
      <c r="E22" s="120">
        <v>117.05</v>
      </c>
      <c r="F22" s="120">
        <v>1.05</v>
      </c>
      <c r="G22" s="80">
        <v>1.0900000000000001</v>
      </c>
      <c r="H22" s="126">
        <f t="shared" si="0"/>
        <v>133.96</v>
      </c>
    </row>
    <row r="23" spans="1:8" ht="48" x14ac:dyDescent="0.2">
      <c r="A23" s="70" t="s">
        <v>44</v>
      </c>
      <c r="B23" s="70" t="s">
        <v>213</v>
      </c>
      <c r="C23" s="75" t="s">
        <v>214</v>
      </c>
      <c r="D23" s="70" t="s">
        <v>80</v>
      </c>
      <c r="E23" s="123">
        <v>13.59897</v>
      </c>
      <c r="F23" s="120">
        <v>0.73</v>
      </c>
      <c r="G23" s="80">
        <v>1.0900000000000001</v>
      </c>
      <c r="H23" s="126">
        <f t="shared" si="0"/>
        <v>10.82</v>
      </c>
    </row>
    <row r="24" spans="1:8" ht="48" x14ac:dyDescent="0.2">
      <c r="A24" s="70" t="s">
        <v>45</v>
      </c>
      <c r="B24" s="70" t="s">
        <v>216</v>
      </c>
      <c r="C24" s="75" t="s">
        <v>217</v>
      </c>
      <c r="D24" s="70" t="s">
        <v>80</v>
      </c>
      <c r="E24" s="124">
        <v>17.661000000000001</v>
      </c>
      <c r="F24" s="120">
        <v>0.97</v>
      </c>
      <c r="G24" s="80">
        <v>1.0900000000000001</v>
      </c>
      <c r="H24" s="126">
        <f t="shared" si="0"/>
        <v>18.670000000000002</v>
      </c>
    </row>
    <row r="25" spans="1:8" ht="48" x14ac:dyDescent="0.2">
      <c r="A25" s="70" t="s">
        <v>46</v>
      </c>
      <c r="B25" s="70" t="s">
        <v>97</v>
      </c>
      <c r="C25" s="75" t="s">
        <v>227</v>
      </c>
      <c r="D25" s="70" t="s">
        <v>80</v>
      </c>
      <c r="E25" s="121">
        <v>2.7</v>
      </c>
      <c r="F25" s="124">
        <v>0.879</v>
      </c>
      <c r="G25" s="80">
        <v>1.0900000000000001</v>
      </c>
      <c r="H25" s="126">
        <f t="shared" si="0"/>
        <v>2.59</v>
      </c>
    </row>
    <row r="26" spans="1:8" ht="24" x14ac:dyDescent="0.2">
      <c r="A26" s="70" t="s">
        <v>33</v>
      </c>
      <c r="B26" s="70" t="s">
        <v>354</v>
      </c>
      <c r="C26" s="75" t="s">
        <v>237</v>
      </c>
      <c r="D26" s="70" t="s">
        <v>174</v>
      </c>
      <c r="E26" s="123">
        <v>1.116E-2</v>
      </c>
      <c r="F26" s="121">
        <v>86.5</v>
      </c>
      <c r="G26" s="80">
        <v>1</v>
      </c>
      <c r="H26" s="126">
        <f t="shared" si="0"/>
        <v>0.97</v>
      </c>
    </row>
    <row r="27" spans="1:8" ht="24" x14ac:dyDescent="0.2">
      <c r="A27" s="70" t="s">
        <v>31</v>
      </c>
      <c r="B27" s="70" t="s">
        <v>241</v>
      </c>
      <c r="C27" s="75" t="s">
        <v>242</v>
      </c>
      <c r="D27" s="70" t="s">
        <v>243</v>
      </c>
      <c r="E27" s="119">
        <v>3</v>
      </c>
      <c r="F27" s="120">
        <v>0.32</v>
      </c>
      <c r="G27" s="80">
        <v>1.1200000000000001</v>
      </c>
      <c r="H27" s="126">
        <f t="shared" si="0"/>
        <v>1.08</v>
      </c>
    </row>
    <row r="28" spans="1:8" ht="36" x14ac:dyDescent="0.2">
      <c r="A28" s="70" t="s">
        <v>48</v>
      </c>
      <c r="B28" s="70" t="s">
        <v>351</v>
      </c>
      <c r="C28" s="75" t="s">
        <v>255</v>
      </c>
      <c r="D28" s="70" t="s">
        <v>256</v>
      </c>
      <c r="E28" s="120">
        <v>3.16</v>
      </c>
      <c r="F28" s="122">
        <v>2.1299999999999999E-2</v>
      </c>
      <c r="G28" s="80">
        <v>1</v>
      </c>
      <c r="H28" s="126">
        <f t="shared" si="0"/>
        <v>7.0000000000000007E-2</v>
      </c>
    </row>
    <row r="29" spans="1:8" ht="24" x14ac:dyDescent="0.2">
      <c r="A29" s="70" t="s">
        <v>50</v>
      </c>
      <c r="B29" s="70" t="s">
        <v>353</v>
      </c>
      <c r="C29" s="75" t="s">
        <v>271</v>
      </c>
      <c r="D29" s="70" t="s">
        <v>174</v>
      </c>
      <c r="E29" s="123">
        <v>0.21881999999999999</v>
      </c>
      <c r="F29" s="121">
        <v>54.9</v>
      </c>
      <c r="G29" s="80">
        <v>1</v>
      </c>
      <c r="H29" s="126">
        <f t="shared" si="0"/>
        <v>12.01</v>
      </c>
    </row>
    <row r="30" spans="1:8" ht="24" x14ac:dyDescent="0.2">
      <c r="A30" s="70" t="s">
        <v>51</v>
      </c>
      <c r="B30" s="70" t="s">
        <v>352</v>
      </c>
      <c r="C30" s="75" t="s">
        <v>290</v>
      </c>
      <c r="D30" s="70" t="s">
        <v>256</v>
      </c>
      <c r="E30" s="121">
        <v>0.1</v>
      </c>
      <c r="F30" s="122">
        <v>2.9499999999999998E-2</v>
      </c>
      <c r="G30" s="80">
        <v>1</v>
      </c>
      <c r="H30" s="126">
        <f t="shared" si="0"/>
        <v>0</v>
      </c>
    </row>
    <row r="31" spans="1:8" ht="36" x14ac:dyDescent="0.2">
      <c r="A31" s="70" t="s">
        <v>52</v>
      </c>
      <c r="B31" s="70" t="s">
        <v>351</v>
      </c>
      <c r="C31" s="75" t="s">
        <v>255</v>
      </c>
      <c r="D31" s="70" t="s">
        <v>256</v>
      </c>
      <c r="E31" s="120">
        <v>10.94</v>
      </c>
      <c r="F31" s="122">
        <v>2.1299999999999999E-2</v>
      </c>
      <c r="G31" s="80">
        <v>1</v>
      </c>
      <c r="H31" s="126">
        <f t="shared" si="0"/>
        <v>0.23</v>
      </c>
    </row>
    <row r="32" spans="1:8" x14ac:dyDescent="0.2">
      <c r="A32" s="154" t="s">
        <v>88</v>
      </c>
      <c r="B32" s="154" t="s">
        <v>88</v>
      </c>
      <c r="C32" s="154" t="s">
        <v>88</v>
      </c>
      <c r="D32" s="154" t="s">
        <v>88</v>
      </c>
      <c r="E32" s="154" t="s">
        <v>88</v>
      </c>
      <c r="F32" s="154" t="s">
        <v>88</v>
      </c>
      <c r="G32" s="154" t="s">
        <v>88</v>
      </c>
      <c r="H32" s="127">
        <f>SUM(H13:H31)</f>
        <v>1033.21</v>
      </c>
    </row>
    <row r="33" spans="1:8" x14ac:dyDescent="0.2">
      <c r="A33" s="128"/>
      <c r="B33" s="129"/>
      <c r="C33" s="130" t="s">
        <v>23</v>
      </c>
      <c r="D33" s="131"/>
      <c r="E33" s="2"/>
      <c r="F33" s="2"/>
      <c r="G33" s="2"/>
      <c r="H33" s="132">
        <f>H32</f>
        <v>1033.21</v>
      </c>
    </row>
    <row r="34" spans="1:8" x14ac:dyDescent="0.2">
      <c r="A34" s="2"/>
      <c r="B34" s="129"/>
      <c r="C34" s="133" t="s">
        <v>24</v>
      </c>
      <c r="D34" s="152" t="s">
        <v>29</v>
      </c>
      <c r="E34" s="153"/>
      <c r="F34" s="134"/>
      <c r="G34" s="134"/>
      <c r="H34" s="135">
        <v>6110</v>
      </c>
    </row>
    <row r="35" spans="1:8" x14ac:dyDescent="0.2">
      <c r="A35" s="2"/>
      <c r="B35" s="2"/>
      <c r="C35" s="136" t="s">
        <v>25</v>
      </c>
      <c r="D35" s="137"/>
      <c r="E35" s="2"/>
      <c r="F35" s="2"/>
      <c r="G35" s="2"/>
      <c r="H35" s="138">
        <f>H33*H34</f>
        <v>6312913</v>
      </c>
    </row>
    <row r="36" spans="1:8" ht="24" x14ac:dyDescent="0.2">
      <c r="A36" s="2"/>
      <c r="B36" s="2"/>
      <c r="C36" s="136" t="s">
        <v>355</v>
      </c>
      <c r="D36" s="137"/>
      <c r="E36" s="2"/>
      <c r="F36" s="2"/>
      <c r="G36" s="2"/>
      <c r="H36" s="138">
        <f>'РС '!I80*1.05</f>
        <v>1234902</v>
      </c>
    </row>
    <row r="37" spans="1:8" ht="24" x14ac:dyDescent="0.2">
      <c r="A37" s="2"/>
      <c r="B37" s="2"/>
      <c r="C37" s="136" t="s">
        <v>356</v>
      </c>
      <c r="D37" s="137"/>
      <c r="E37" s="2"/>
      <c r="F37" s="2"/>
      <c r="G37" s="2"/>
      <c r="H37" s="138">
        <v>0</v>
      </c>
    </row>
    <row r="38" spans="1:8" x14ac:dyDescent="0.2">
      <c r="A38" s="2"/>
      <c r="B38" s="2"/>
      <c r="C38" s="139" t="s">
        <v>357</v>
      </c>
      <c r="D38" s="137"/>
      <c r="E38" s="2"/>
      <c r="F38" s="2"/>
      <c r="G38" s="2"/>
      <c r="H38" s="138"/>
    </row>
    <row r="39" spans="1:8" x14ac:dyDescent="0.2">
      <c r="A39" s="2"/>
      <c r="B39" s="2"/>
      <c r="C39" s="139" t="s">
        <v>345</v>
      </c>
      <c r="D39" s="137"/>
      <c r="E39" s="2"/>
      <c r="F39" s="2"/>
      <c r="G39" s="2"/>
      <c r="H39" s="140">
        <f>H38*1.08</f>
        <v>0</v>
      </c>
    </row>
    <row r="40" spans="1:8" x14ac:dyDescent="0.2">
      <c r="A40" s="2"/>
      <c r="B40" s="2"/>
      <c r="C40" s="139" t="s">
        <v>27</v>
      </c>
      <c r="D40" s="137"/>
      <c r="E40" s="2"/>
      <c r="F40" s="2"/>
      <c r="G40" s="2"/>
      <c r="H40" s="140">
        <v>0</v>
      </c>
    </row>
    <row r="41" spans="1:8" x14ac:dyDescent="0.2">
      <c r="A41" s="2"/>
      <c r="B41" s="2"/>
      <c r="C41" s="139" t="s">
        <v>358</v>
      </c>
      <c r="D41" s="137"/>
      <c r="E41" s="2"/>
      <c r="F41" s="2"/>
      <c r="G41" s="2"/>
      <c r="H41" s="140">
        <f>КР!I9</f>
        <v>3694524</v>
      </c>
    </row>
    <row r="42" spans="1:8" x14ac:dyDescent="0.2">
      <c r="A42" s="2"/>
      <c r="B42" s="2"/>
      <c r="C42" s="139" t="s">
        <v>34</v>
      </c>
      <c r="D42" s="137"/>
      <c r="E42" s="2"/>
      <c r="F42" s="2"/>
      <c r="G42" s="2"/>
      <c r="H42" s="140">
        <v>0</v>
      </c>
    </row>
    <row r="43" spans="1:8" x14ac:dyDescent="0.2">
      <c r="A43" s="2"/>
      <c r="B43" s="2"/>
      <c r="C43" s="141" t="s">
        <v>22</v>
      </c>
      <c r="D43" s="142"/>
      <c r="E43" s="143"/>
      <c r="F43" s="143"/>
      <c r="G43" s="143"/>
      <c r="H43" s="144">
        <f>H35+H36+H37+H39+H40+H41+H42</f>
        <v>11242339</v>
      </c>
    </row>
    <row r="44" spans="1:8" x14ac:dyDescent="0.2">
      <c r="A44" s="2"/>
      <c r="B44" s="2"/>
      <c r="C44" s="141" t="s">
        <v>26</v>
      </c>
      <c r="D44" s="142"/>
      <c r="E44" s="143"/>
      <c r="F44" s="143"/>
      <c r="G44" s="143"/>
      <c r="H44" s="145">
        <f>(H38+H40)/H43</f>
        <v>0</v>
      </c>
    </row>
    <row r="45" spans="1:8" x14ac:dyDescent="0.2">
      <c r="A45" s="2"/>
      <c r="B45" s="2"/>
      <c r="C45" s="3"/>
      <c r="D45" s="2"/>
      <c r="E45" s="2"/>
      <c r="F45" s="2"/>
      <c r="G45" s="2"/>
      <c r="H45" s="4"/>
    </row>
    <row r="46" spans="1:8" ht="24" x14ac:dyDescent="0.2">
      <c r="A46" s="2"/>
      <c r="B46" s="2"/>
      <c r="C46" s="3" t="s">
        <v>359</v>
      </c>
      <c r="D46" s="2"/>
      <c r="E46" s="2"/>
      <c r="F46" s="2"/>
      <c r="G46" s="2"/>
      <c r="H46" s="4">
        <f>'РС '!I149</f>
        <v>3058063</v>
      </c>
    </row>
    <row r="47" spans="1:8" x14ac:dyDescent="0.2">
      <c r="A47" s="2"/>
      <c r="B47" s="2"/>
      <c r="C47" s="3" t="s">
        <v>360</v>
      </c>
      <c r="D47" s="2"/>
      <c r="E47" s="2"/>
      <c r="F47" s="2"/>
      <c r="G47" s="2"/>
      <c r="H47" s="4">
        <f>'РС '!I158</f>
        <v>171004293</v>
      </c>
    </row>
    <row r="48" spans="1:8" x14ac:dyDescent="0.2">
      <c r="A48" s="2"/>
      <c r="B48" s="2"/>
      <c r="C48" s="3" t="s">
        <v>89</v>
      </c>
      <c r="D48" s="2"/>
      <c r="E48" s="2"/>
      <c r="F48" s="2"/>
      <c r="G48" s="2"/>
      <c r="H48" s="4">
        <v>0</v>
      </c>
    </row>
    <row r="49" spans="1:8" x14ac:dyDescent="0.2">
      <c r="A49" s="2"/>
      <c r="B49" s="2"/>
      <c r="C49" s="3" t="s">
        <v>361</v>
      </c>
      <c r="D49" s="2"/>
      <c r="E49" s="2"/>
      <c r="F49" s="2"/>
      <c r="G49" s="2"/>
      <c r="H49" s="4">
        <f>H43+H46+H47+H48</f>
        <v>185304695</v>
      </c>
    </row>
    <row r="50" spans="1:8" x14ac:dyDescent="0.2">
      <c r="A50" s="23"/>
      <c r="B50" s="23"/>
      <c r="C50" s="24"/>
      <c r="D50" s="23"/>
      <c r="E50" s="23"/>
      <c r="F50" s="23"/>
      <c r="G50" s="23"/>
      <c r="H50" s="25"/>
    </row>
    <row r="51" spans="1:8" x14ac:dyDescent="0.2">
      <c r="A51" s="5"/>
      <c r="B51" s="6" t="s">
        <v>20</v>
      </c>
      <c r="C51" s="7"/>
      <c r="D51" s="8"/>
      <c r="E51" s="9"/>
      <c r="F51" s="10"/>
      <c r="G51" s="11"/>
      <c r="H51" s="7"/>
    </row>
    <row r="52" spans="1:8" x14ac:dyDescent="0.2">
      <c r="A52" s="5"/>
      <c r="B52" s="12" t="s">
        <v>346</v>
      </c>
      <c r="C52" s="12"/>
      <c r="D52" s="13"/>
      <c r="E52" s="12"/>
      <c r="F52" s="14" t="s">
        <v>347</v>
      </c>
      <c r="G52" s="15"/>
      <c r="H52" s="16" t="s">
        <v>350</v>
      </c>
    </row>
    <row r="53" spans="1:8" x14ac:dyDescent="0.2">
      <c r="A53" s="17"/>
      <c r="B53" s="18" t="s">
        <v>90</v>
      </c>
      <c r="C53" s="7"/>
      <c r="D53" s="7"/>
      <c r="E53" s="7"/>
      <c r="F53" s="19"/>
      <c r="G53" s="7"/>
      <c r="H53" s="20"/>
    </row>
    <row r="54" spans="1:8" x14ac:dyDescent="0.2">
      <c r="A54" s="7"/>
      <c r="B54" s="21"/>
      <c r="C54" s="7"/>
      <c r="D54" s="7"/>
      <c r="E54" s="7"/>
      <c r="F54" s="19"/>
      <c r="G54" s="7"/>
      <c r="H54" s="20"/>
    </row>
    <row r="55" spans="1:8" x14ac:dyDescent="0.2">
      <c r="A55" s="7"/>
      <c r="B55" s="21" t="s">
        <v>91</v>
      </c>
      <c r="C55" s="7"/>
      <c r="D55" s="7"/>
      <c r="E55" s="7"/>
      <c r="F55" s="19" t="s">
        <v>348</v>
      </c>
      <c r="G55" s="7"/>
      <c r="H55" s="22" t="str">
        <f>H52</f>
        <v>22.01.2026г.</v>
      </c>
    </row>
    <row r="56" spans="1:8" x14ac:dyDescent="0.2">
      <c r="A56" s="7"/>
      <c r="B56" s="8"/>
      <c r="C56" s="7"/>
      <c r="D56" s="7"/>
      <c r="E56" s="7"/>
      <c r="F56" s="19"/>
      <c r="G56" s="7"/>
      <c r="H56" s="20"/>
    </row>
    <row r="57" spans="1:8" x14ac:dyDescent="0.2">
      <c r="A57" s="7"/>
      <c r="B57" s="21" t="s">
        <v>92</v>
      </c>
      <c r="C57" s="7"/>
      <c r="D57" s="7"/>
      <c r="E57" s="7"/>
      <c r="F57" s="19" t="s">
        <v>93</v>
      </c>
      <c r="G57" s="7"/>
      <c r="H57" s="22" t="str">
        <f>H55</f>
        <v>22.01.2026г.</v>
      </c>
    </row>
  </sheetData>
  <mergeCells count="21">
    <mergeCell ref="D34:E34"/>
    <mergeCell ref="A32:G32"/>
    <mergeCell ref="B6:H6"/>
    <mergeCell ref="C7:H7"/>
    <mergeCell ref="A8:H8"/>
    <mergeCell ref="A9:H9"/>
    <mergeCell ref="F10:H10"/>
    <mergeCell ref="A5:A6"/>
    <mergeCell ref="A7:B7"/>
    <mergeCell ref="A10:A11"/>
    <mergeCell ref="B10:B11"/>
    <mergeCell ref="C10:C11"/>
    <mergeCell ref="D10:D11"/>
    <mergeCell ref="E10:E11"/>
    <mergeCell ref="B5:H5"/>
    <mergeCell ref="A1:B1"/>
    <mergeCell ref="A2:B2"/>
    <mergeCell ref="A3:A4"/>
    <mergeCell ref="C1:H1"/>
    <mergeCell ref="C2:H2"/>
    <mergeCell ref="B4:H4"/>
  </mergeCells>
  <pageMargins left="0.39370078740157483" right="0.39370078740157483" top="0.59055118110236227" bottom="0.59055118110236227" header="0.39370078740157483" footer="0.39370078740157483"/>
  <pageSetup paperSize="9" fitToHeight="10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7"/>
  <sheetViews>
    <sheetView showGridLines="0" topLeftCell="A67" workbookViewId="0">
      <selection activeCell="J80" sqref="J80"/>
    </sheetView>
  </sheetViews>
  <sheetFormatPr defaultRowHeight="12.75" x14ac:dyDescent="0.2"/>
  <cols>
    <col min="1" max="1" width="8.33203125" style="1" customWidth="1"/>
    <col min="2" max="2" width="16.6640625" style="1" customWidth="1"/>
    <col min="3" max="3" width="59.5" style="1" customWidth="1"/>
    <col min="4" max="4" width="14" style="1" customWidth="1"/>
    <col min="5" max="9" width="15.33203125" style="1" customWidth="1"/>
    <col min="10" max="10" width="10.6640625" style="1" bestFit="1" customWidth="1"/>
    <col min="11" max="16384" width="9.33203125" style="1"/>
  </cols>
  <sheetData>
    <row r="1" spans="1:9" ht="24.95" customHeight="1" x14ac:dyDescent="0.2">
      <c r="A1" s="163" t="s">
        <v>299</v>
      </c>
      <c r="B1" s="163" t="s">
        <v>299</v>
      </c>
      <c r="C1" s="163" t="s">
        <v>299</v>
      </c>
      <c r="G1" s="164" t="s">
        <v>300</v>
      </c>
      <c r="H1" s="164" t="s">
        <v>300</v>
      </c>
      <c r="I1" s="164" t="s">
        <v>300</v>
      </c>
    </row>
    <row r="2" spans="1:9" ht="15.2" customHeight="1" x14ac:dyDescent="0.2">
      <c r="A2" s="148" t="s">
        <v>35</v>
      </c>
      <c r="B2" s="148" t="s">
        <v>35</v>
      </c>
      <c r="C2" s="150" t="s">
        <v>94</v>
      </c>
      <c r="D2" s="150" t="s">
        <v>94</v>
      </c>
      <c r="E2" s="150" t="s">
        <v>94</v>
      </c>
      <c r="F2" s="150" t="s">
        <v>94</v>
      </c>
      <c r="G2" s="150" t="s">
        <v>94</v>
      </c>
      <c r="H2" s="150" t="s">
        <v>94</v>
      </c>
      <c r="I2" s="150" t="s">
        <v>94</v>
      </c>
    </row>
    <row r="3" spans="1:9" ht="15.2" customHeight="1" x14ac:dyDescent="0.2">
      <c r="A3" s="148" t="s">
        <v>0</v>
      </c>
      <c r="B3" s="148" t="s">
        <v>0</v>
      </c>
      <c r="C3" s="150" t="s">
        <v>36</v>
      </c>
      <c r="D3" s="150" t="s">
        <v>36</v>
      </c>
      <c r="E3" s="150" t="s">
        <v>36</v>
      </c>
      <c r="F3" s="150" t="s">
        <v>36</v>
      </c>
      <c r="G3" s="150" t="s">
        <v>36</v>
      </c>
      <c r="H3" s="150" t="s">
        <v>36</v>
      </c>
      <c r="I3" s="150" t="s">
        <v>36</v>
      </c>
    </row>
    <row r="4" spans="1:9" ht="15.2" customHeight="1" x14ac:dyDescent="0.2">
      <c r="A4" s="148" t="s">
        <v>301</v>
      </c>
      <c r="B4" s="148" t="s">
        <v>301</v>
      </c>
      <c r="C4" s="148" t="s">
        <v>302</v>
      </c>
      <c r="D4" s="148" t="s">
        <v>302</v>
      </c>
      <c r="E4" s="148" t="s">
        <v>302</v>
      </c>
      <c r="F4" s="148" t="s">
        <v>302</v>
      </c>
      <c r="G4" s="148" t="s">
        <v>302</v>
      </c>
      <c r="H4" s="148" t="s">
        <v>302</v>
      </c>
      <c r="I4" s="148" t="s">
        <v>302</v>
      </c>
    </row>
    <row r="5" spans="1:9" ht="35.450000000000003" customHeight="1" x14ac:dyDescent="0.2">
      <c r="A5" s="151" t="s">
        <v>303</v>
      </c>
      <c r="B5" s="151" t="s">
        <v>303</v>
      </c>
      <c r="C5" s="151" t="s">
        <v>303</v>
      </c>
      <c r="D5" s="151" t="s">
        <v>303</v>
      </c>
      <c r="E5" s="151" t="s">
        <v>303</v>
      </c>
      <c r="F5" s="151" t="s">
        <v>303</v>
      </c>
      <c r="G5" s="151" t="s">
        <v>303</v>
      </c>
      <c r="H5" s="151" t="s">
        <v>303</v>
      </c>
      <c r="I5" s="151" t="s">
        <v>303</v>
      </c>
    </row>
    <row r="6" spans="1:9" ht="15.2" customHeight="1" x14ac:dyDescent="0.2">
      <c r="A6" s="62" t="s">
        <v>1</v>
      </c>
      <c r="B6" s="150" t="s">
        <v>118</v>
      </c>
      <c r="C6" s="150" t="s">
        <v>118</v>
      </c>
      <c r="D6" s="150" t="s">
        <v>118</v>
      </c>
      <c r="E6" s="150" t="s">
        <v>118</v>
      </c>
      <c r="F6" s="150" t="s">
        <v>118</v>
      </c>
      <c r="G6" s="150" t="s">
        <v>118</v>
      </c>
      <c r="H6" s="150" t="s">
        <v>118</v>
      </c>
      <c r="I6" s="150" t="s">
        <v>118</v>
      </c>
    </row>
    <row r="7" spans="1:9" ht="17.100000000000001" customHeight="1" x14ac:dyDescent="0.2">
      <c r="A7" s="148" t="s">
        <v>19</v>
      </c>
      <c r="B7" s="148" t="s">
        <v>19</v>
      </c>
      <c r="C7" s="150" t="s">
        <v>119</v>
      </c>
      <c r="D7" s="150" t="s">
        <v>119</v>
      </c>
      <c r="E7" s="150" t="s">
        <v>119</v>
      </c>
      <c r="F7" s="150" t="s">
        <v>119</v>
      </c>
      <c r="G7" s="150" t="s">
        <v>119</v>
      </c>
      <c r="H7" s="150" t="s">
        <v>119</v>
      </c>
      <c r="I7" s="150" t="s">
        <v>119</v>
      </c>
    </row>
    <row r="8" spans="1:9" ht="15.95" customHeight="1" x14ac:dyDescent="0.2">
      <c r="A8" s="169" t="s">
        <v>82</v>
      </c>
      <c r="B8" s="169" t="s">
        <v>82</v>
      </c>
      <c r="C8" s="169" t="s">
        <v>82</v>
      </c>
      <c r="D8" s="169" t="s">
        <v>82</v>
      </c>
      <c r="E8" s="169" t="s">
        <v>82</v>
      </c>
      <c r="F8" s="169" t="s">
        <v>82</v>
      </c>
      <c r="G8" s="169" t="s">
        <v>82</v>
      </c>
      <c r="H8" s="169" t="s">
        <v>82</v>
      </c>
      <c r="I8" s="108" t="s">
        <v>10</v>
      </c>
    </row>
    <row r="9" spans="1:9" ht="43.7" customHeight="1" x14ac:dyDescent="0.2">
      <c r="A9" s="158" t="s">
        <v>304</v>
      </c>
      <c r="B9" s="158" t="s">
        <v>305</v>
      </c>
      <c r="C9" s="158" t="s">
        <v>306</v>
      </c>
      <c r="D9" s="158" t="s">
        <v>3</v>
      </c>
      <c r="E9" s="158" t="s">
        <v>307</v>
      </c>
      <c r="F9" s="64" t="s">
        <v>308</v>
      </c>
      <c r="G9" s="64" t="s">
        <v>309</v>
      </c>
      <c r="H9" s="64" t="s">
        <v>310</v>
      </c>
      <c r="I9" s="158" t="s">
        <v>311</v>
      </c>
    </row>
    <row r="10" spans="1:9" ht="16.7" customHeight="1" x14ac:dyDescent="0.2">
      <c r="A10" s="158" t="s">
        <v>304</v>
      </c>
      <c r="B10" s="158" t="s">
        <v>305</v>
      </c>
      <c r="C10" s="158" t="s">
        <v>306</v>
      </c>
      <c r="D10" s="158" t="s">
        <v>3</v>
      </c>
      <c r="E10" s="158" t="s">
        <v>307</v>
      </c>
      <c r="F10" s="64" t="s">
        <v>312</v>
      </c>
      <c r="G10" s="64" t="s">
        <v>312</v>
      </c>
      <c r="H10" s="64" t="s">
        <v>313</v>
      </c>
      <c r="I10" s="158" t="s">
        <v>311</v>
      </c>
    </row>
    <row r="11" spans="1:9" ht="15.95" customHeight="1" x14ac:dyDescent="0.2">
      <c r="A11" s="109" t="s">
        <v>6</v>
      </c>
      <c r="B11" s="109" t="s">
        <v>7</v>
      </c>
      <c r="C11" s="109" t="s">
        <v>14</v>
      </c>
      <c r="D11" s="109" t="s">
        <v>8</v>
      </c>
      <c r="E11" s="109" t="s">
        <v>13</v>
      </c>
      <c r="F11" s="109" t="s">
        <v>9</v>
      </c>
      <c r="G11" s="109" t="s">
        <v>32</v>
      </c>
      <c r="H11" s="109" t="s">
        <v>41</v>
      </c>
      <c r="I11" s="109" t="s">
        <v>42</v>
      </c>
    </row>
    <row r="12" spans="1:9" ht="16.7" customHeight="1" x14ac:dyDescent="0.2">
      <c r="A12" s="161" t="s">
        <v>314</v>
      </c>
      <c r="B12" s="161" t="s">
        <v>314</v>
      </c>
      <c r="C12" s="161" t="s">
        <v>314</v>
      </c>
      <c r="D12" s="161" t="s">
        <v>314</v>
      </c>
      <c r="E12" s="161" t="s">
        <v>314</v>
      </c>
      <c r="F12" s="161" t="s">
        <v>314</v>
      </c>
      <c r="G12" s="161" t="s">
        <v>314</v>
      </c>
      <c r="H12" s="161" t="s">
        <v>314</v>
      </c>
      <c r="I12" s="161" t="s">
        <v>314</v>
      </c>
    </row>
    <row r="13" spans="1:9" ht="15.2" customHeight="1" x14ac:dyDescent="0.2">
      <c r="A13" s="162" t="s">
        <v>6</v>
      </c>
      <c r="B13" s="162" t="s">
        <v>175</v>
      </c>
      <c r="C13" s="165" t="s">
        <v>176</v>
      </c>
      <c r="D13" s="166" t="s">
        <v>39</v>
      </c>
      <c r="E13" s="167">
        <v>50.49</v>
      </c>
      <c r="F13" s="110">
        <v>5101</v>
      </c>
      <c r="G13" s="111" t="s">
        <v>40</v>
      </c>
      <c r="H13" s="111" t="s">
        <v>40</v>
      </c>
      <c r="I13" s="168">
        <v>257549</v>
      </c>
    </row>
    <row r="14" spans="1:9" ht="15.95" customHeight="1" x14ac:dyDescent="0.2">
      <c r="A14" s="162" t="s">
        <v>6</v>
      </c>
      <c r="B14" s="162" t="s">
        <v>175</v>
      </c>
      <c r="C14" s="165" t="s">
        <v>176</v>
      </c>
      <c r="D14" s="166" t="s">
        <v>39</v>
      </c>
      <c r="E14" s="167"/>
      <c r="F14" s="111" t="s">
        <v>40</v>
      </c>
      <c r="G14" s="111" t="s">
        <v>40</v>
      </c>
      <c r="H14" s="111" t="s">
        <v>40</v>
      </c>
      <c r="I14" s="168"/>
    </row>
    <row r="15" spans="1:9" ht="15.95" customHeight="1" x14ac:dyDescent="0.2">
      <c r="A15" s="162" t="s">
        <v>7</v>
      </c>
      <c r="B15" s="162" t="s">
        <v>257</v>
      </c>
      <c r="C15" s="165" t="s">
        <v>258</v>
      </c>
      <c r="D15" s="166" t="s">
        <v>39</v>
      </c>
      <c r="E15" s="170">
        <v>0.31830000000000003</v>
      </c>
      <c r="F15" s="110">
        <v>5240</v>
      </c>
      <c r="G15" s="111" t="s">
        <v>40</v>
      </c>
      <c r="H15" s="111" t="s">
        <v>40</v>
      </c>
      <c r="I15" s="168">
        <v>1668</v>
      </c>
    </row>
    <row r="16" spans="1:9" ht="15.95" customHeight="1" x14ac:dyDescent="0.2">
      <c r="A16" s="162" t="s">
        <v>7</v>
      </c>
      <c r="B16" s="162" t="s">
        <v>257</v>
      </c>
      <c r="C16" s="165" t="s">
        <v>258</v>
      </c>
      <c r="D16" s="166" t="s">
        <v>39</v>
      </c>
      <c r="E16" s="170"/>
      <c r="F16" s="111" t="s">
        <v>40</v>
      </c>
      <c r="G16" s="111" t="s">
        <v>40</v>
      </c>
      <c r="H16" s="111" t="s">
        <v>40</v>
      </c>
      <c r="I16" s="168"/>
    </row>
    <row r="17" spans="1:9" ht="15.95" customHeight="1" x14ac:dyDescent="0.2">
      <c r="A17" s="162" t="s">
        <v>14</v>
      </c>
      <c r="B17" s="162" t="s">
        <v>139</v>
      </c>
      <c r="C17" s="165" t="s">
        <v>140</v>
      </c>
      <c r="D17" s="166" t="s">
        <v>39</v>
      </c>
      <c r="E17" s="167">
        <v>595.14</v>
      </c>
      <c r="F17" s="110">
        <v>5046</v>
      </c>
      <c r="G17" s="111" t="s">
        <v>40</v>
      </c>
      <c r="H17" s="111" t="s">
        <v>40</v>
      </c>
      <c r="I17" s="168">
        <v>3003076</v>
      </c>
    </row>
    <row r="18" spans="1:9" ht="15.95" customHeight="1" x14ac:dyDescent="0.2">
      <c r="A18" s="162" t="s">
        <v>14</v>
      </c>
      <c r="B18" s="162" t="s">
        <v>139</v>
      </c>
      <c r="C18" s="165" t="s">
        <v>140</v>
      </c>
      <c r="D18" s="166" t="s">
        <v>39</v>
      </c>
      <c r="E18" s="167"/>
      <c r="F18" s="111" t="s">
        <v>40</v>
      </c>
      <c r="G18" s="111" t="s">
        <v>40</v>
      </c>
      <c r="H18" s="111" t="s">
        <v>40</v>
      </c>
      <c r="I18" s="168"/>
    </row>
    <row r="19" spans="1:9" ht="15.95" customHeight="1" x14ac:dyDescent="0.2">
      <c r="A19" s="162" t="s">
        <v>8</v>
      </c>
      <c r="B19" s="162" t="s">
        <v>47</v>
      </c>
      <c r="C19" s="165" t="s">
        <v>49</v>
      </c>
      <c r="D19" s="166" t="s">
        <v>39</v>
      </c>
      <c r="E19" s="170">
        <v>366.52420000000001</v>
      </c>
      <c r="F19" s="110">
        <v>5212</v>
      </c>
      <c r="G19" s="111" t="s">
        <v>40</v>
      </c>
      <c r="H19" s="111" t="s">
        <v>40</v>
      </c>
      <c r="I19" s="168">
        <v>1910324</v>
      </c>
    </row>
    <row r="20" spans="1:9" ht="15.95" customHeight="1" x14ac:dyDescent="0.2">
      <c r="A20" s="162" t="s">
        <v>8</v>
      </c>
      <c r="B20" s="162" t="s">
        <v>47</v>
      </c>
      <c r="C20" s="165" t="s">
        <v>49</v>
      </c>
      <c r="D20" s="166" t="s">
        <v>39</v>
      </c>
      <c r="E20" s="170"/>
      <c r="F20" s="111" t="s">
        <v>40</v>
      </c>
      <c r="G20" s="111" t="s">
        <v>40</v>
      </c>
      <c r="H20" s="111" t="s">
        <v>40</v>
      </c>
      <c r="I20" s="168"/>
    </row>
    <row r="21" spans="1:9" ht="15.95" customHeight="1" x14ac:dyDescent="0.2">
      <c r="A21" s="162" t="s">
        <v>13</v>
      </c>
      <c r="B21" s="162" t="s">
        <v>272</v>
      </c>
      <c r="C21" s="165" t="s">
        <v>273</v>
      </c>
      <c r="D21" s="166" t="s">
        <v>39</v>
      </c>
      <c r="E21" s="170">
        <v>13.454800000000001</v>
      </c>
      <c r="F21" s="110">
        <v>5756</v>
      </c>
      <c r="G21" s="111" t="s">
        <v>40</v>
      </c>
      <c r="H21" s="111" t="s">
        <v>40</v>
      </c>
      <c r="I21" s="168">
        <v>77446</v>
      </c>
    </row>
    <row r="22" spans="1:9" ht="15.95" customHeight="1" x14ac:dyDescent="0.2">
      <c r="A22" s="162" t="s">
        <v>13</v>
      </c>
      <c r="B22" s="162" t="s">
        <v>272</v>
      </c>
      <c r="C22" s="165" t="s">
        <v>273</v>
      </c>
      <c r="D22" s="166" t="s">
        <v>39</v>
      </c>
      <c r="E22" s="170"/>
      <c r="F22" s="111" t="s">
        <v>40</v>
      </c>
      <c r="G22" s="111" t="s">
        <v>40</v>
      </c>
      <c r="H22" s="111" t="s">
        <v>40</v>
      </c>
      <c r="I22" s="168"/>
    </row>
    <row r="23" spans="1:9" ht="15.95" customHeight="1" x14ac:dyDescent="0.2">
      <c r="A23" s="162" t="s">
        <v>9</v>
      </c>
      <c r="B23" s="162" t="s">
        <v>152</v>
      </c>
      <c r="C23" s="165" t="s">
        <v>153</v>
      </c>
      <c r="D23" s="166" t="s">
        <v>39</v>
      </c>
      <c r="E23" s="167">
        <v>13.08</v>
      </c>
      <c r="F23" s="110">
        <v>6112</v>
      </c>
      <c r="G23" s="111" t="s">
        <v>40</v>
      </c>
      <c r="H23" s="111" t="s">
        <v>40</v>
      </c>
      <c r="I23" s="168">
        <v>79945</v>
      </c>
    </row>
    <row r="24" spans="1:9" ht="15.95" customHeight="1" x14ac:dyDescent="0.2">
      <c r="A24" s="162" t="s">
        <v>9</v>
      </c>
      <c r="B24" s="162" t="s">
        <v>152</v>
      </c>
      <c r="C24" s="165" t="s">
        <v>153</v>
      </c>
      <c r="D24" s="166" t="s">
        <v>39</v>
      </c>
      <c r="E24" s="167"/>
      <c r="F24" s="111" t="s">
        <v>40</v>
      </c>
      <c r="G24" s="111" t="s">
        <v>40</v>
      </c>
      <c r="H24" s="111" t="s">
        <v>40</v>
      </c>
      <c r="I24" s="168"/>
    </row>
    <row r="25" spans="1:9" ht="15.95" customHeight="1" x14ac:dyDescent="0.2">
      <c r="A25" s="162" t="s">
        <v>32</v>
      </c>
      <c r="B25" s="162" t="s">
        <v>291</v>
      </c>
      <c r="C25" s="165" t="s">
        <v>292</v>
      </c>
      <c r="D25" s="166" t="s">
        <v>39</v>
      </c>
      <c r="E25" s="170">
        <v>3.0999999999999999E-3</v>
      </c>
      <c r="F25" s="110">
        <v>6474</v>
      </c>
      <c r="G25" s="111" t="s">
        <v>40</v>
      </c>
      <c r="H25" s="111" t="s">
        <v>40</v>
      </c>
      <c r="I25" s="168">
        <v>20</v>
      </c>
    </row>
    <row r="26" spans="1:9" ht="15.95" customHeight="1" x14ac:dyDescent="0.2">
      <c r="A26" s="162" t="s">
        <v>32</v>
      </c>
      <c r="B26" s="162" t="s">
        <v>291</v>
      </c>
      <c r="C26" s="165" t="s">
        <v>292</v>
      </c>
      <c r="D26" s="166" t="s">
        <v>39</v>
      </c>
      <c r="E26" s="170"/>
      <c r="F26" s="111" t="s">
        <v>40</v>
      </c>
      <c r="G26" s="111" t="s">
        <v>40</v>
      </c>
      <c r="H26" s="111" t="s">
        <v>40</v>
      </c>
      <c r="I26" s="168"/>
    </row>
    <row r="27" spans="1:9" ht="15.95" customHeight="1" x14ac:dyDescent="0.2">
      <c r="A27" s="171" t="s">
        <v>41</v>
      </c>
      <c r="B27" s="171" t="s">
        <v>244</v>
      </c>
      <c r="C27" s="172" t="s">
        <v>245</v>
      </c>
      <c r="D27" s="173" t="s">
        <v>39</v>
      </c>
      <c r="E27" s="174">
        <v>1.0751999999999999</v>
      </c>
      <c r="F27" s="110">
        <v>7033</v>
      </c>
      <c r="G27" s="111" t="s">
        <v>40</v>
      </c>
      <c r="H27" s="111" t="s">
        <v>40</v>
      </c>
      <c r="I27" s="176">
        <v>7562</v>
      </c>
    </row>
    <row r="28" spans="1:9" ht="16.7" customHeight="1" x14ac:dyDescent="0.2">
      <c r="A28" s="171" t="s">
        <v>41</v>
      </c>
      <c r="B28" s="171" t="s">
        <v>244</v>
      </c>
      <c r="C28" s="172" t="s">
        <v>245</v>
      </c>
      <c r="D28" s="173" t="s">
        <v>39</v>
      </c>
      <c r="E28" s="174"/>
      <c r="F28" s="112" t="s">
        <v>40</v>
      </c>
      <c r="G28" s="112" t="s">
        <v>40</v>
      </c>
      <c r="H28" s="112" t="s">
        <v>40</v>
      </c>
      <c r="I28" s="176"/>
    </row>
    <row r="29" spans="1:9" ht="15.2" customHeight="1" x14ac:dyDescent="0.2">
      <c r="A29" s="171" t="s">
        <v>36</v>
      </c>
      <c r="B29" s="171" t="s">
        <v>36</v>
      </c>
      <c r="C29" s="172" t="s">
        <v>315</v>
      </c>
      <c r="D29" s="173" t="s">
        <v>10</v>
      </c>
      <c r="E29" s="174">
        <v>1033.21</v>
      </c>
      <c r="F29" s="111" t="s">
        <v>36</v>
      </c>
      <c r="G29" s="111" t="s">
        <v>36</v>
      </c>
      <c r="H29" s="111" t="s">
        <v>36</v>
      </c>
      <c r="I29" s="146">
        <v>5337590</v>
      </c>
    </row>
    <row r="30" spans="1:9" ht="16.7" customHeight="1" x14ac:dyDescent="0.2">
      <c r="A30" s="171" t="s">
        <v>36</v>
      </c>
      <c r="B30" s="171" t="s">
        <v>36</v>
      </c>
      <c r="C30" s="172" t="s">
        <v>315</v>
      </c>
      <c r="D30" s="173" t="s">
        <v>10</v>
      </c>
      <c r="E30" s="174"/>
      <c r="F30" s="112" t="s">
        <v>36</v>
      </c>
      <c r="G30" s="112" t="s">
        <v>36</v>
      </c>
      <c r="H30" s="112" t="s">
        <v>36</v>
      </c>
      <c r="I30" s="146"/>
    </row>
    <row r="31" spans="1:9" ht="16.7" customHeight="1" x14ac:dyDescent="0.2">
      <c r="A31" s="161" t="s">
        <v>316</v>
      </c>
      <c r="B31" s="161" t="s">
        <v>316</v>
      </c>
      <c r="C31" s="161" t="s">
        <v>316</v>
      </c>
      <c r="D31" s="161" t="s">
        <v>316</v>
      </c>
      <c r="E31" s="161" t="s">
        <v>316</v>
      </c>
      <c r="F31" s="161" t="s">
        <v>316</v>
      </c>
      <c r="G31" s="161" t="s">
        <v>316</v>
      </c>
      <c r="H31" s="161" t="s">
        <v>316</v>
      </c>
      <c r="I31" s="161" t="s">
        <v>316</v>
      </c>
    </row>
    <row r="32" spans="1:9" ht="15.2" customHeight="1" x14ac:dyDescent="0.2">
      <c r="A32" s="171" t="s">
        <v>6</v>
      </c>
      <c r="B32" s="171" t="s">
        <v>37</v>
      </c>
      <c r="C32" s="172" t="s">
        <v>38</v>
      </c>
      <c r="D32" s="173" t="s">
        <v>39</v>
      </c>
      <c r="E32" s="174">
        <v>93.280699999999996</v>
      </c>
      <c r="F32" s="110">
        <v>3431</v>
      </c>
      <c r="G32" s="111" t="s">
        <v>40</v>
      </c>
      <c r="H32" s="111" t="s">
        <v>40</v>
      </c>
      <c r="I32" s="175" t="s">
        <v>317</v>
      </c>
    </row>
    <row r="33" spans="1:9" ht="16.7" customHeight="1" x14ac:dyDescent="0.2">
      <c r="A33" s="171" t="s">
        <v>6</v>
      </c>
      <c r="B33" s="171" t="s">
        <v>37</v>
      </c>
      <c r="C33" s="172" t="s">
        <v>38</v>
      </c>
      <c r="D33" s="173" t="s">
        <v>39</v>
      </c>
      <c r="E33" s="174"/>
      <c r="F33" s="112" t="s">
        <v>40</v>
      </c>
      <c r="G33" s="112" t="s">
        <v>40</v>
      </c>
      <c r="H33" s="112" t="s">
        <v>40</v>
      </c>
      <c r="I33" s="175" t="s">
        <v>317</v>
      </c>
    </row>
    <row r="34" spans="1:9" ht="15.2" customHeight="1" x14ac:dyDescent="0.2">
      <c r="A34" s="171" t="s">
        <v>36</v>
      </c>
      <c r="B34" s="171" t="s">
        <v>36</v>
      </c>
      <c r="C34" s="172" t="s">
        <v>318</v>
      </c>
      <c r="D34" s="173" t="s">
        <v>10</v>
      </c>
      <c r="E34" s="178" t="s">
        <v>36</v>
      </c>
      <c r="F34" s="111" t="s">
        <v>36</v>
      </c>
      <c r="G34" s="111" t="s">
        <v>36</v>
      </c>
      <c r="H34" s="111" t="s">
        <v>36</v>
      </c>
      <c r="I34" s="176">
        <v>5337590</v>
      </c>
    </row>
    <row r="35" spans="1:9" ht="16.7" customHeight="1" x14ac:dyDescent="0.2">
      <c r="A35" s="171" t="s">
        <v>36</v>
      </c>
      <c r="B35" s="171" t="s">
        <v>36</v>
      </c>
      <c r="C35" s="172" t="s">
        <v>318</v>
      </c>
      <c r="D35" s="173" t="s">
        <v>10</v>
      </c>
      <c r="E35" s="178" t="s">
        <v>36</v>
      </c>
      <c r="F35" s="112" t="s">
        <v>36</v>
      </c>
      <c r="G35" s="112" t="s">
        <v>36</v>
      </c>
      <c r="H35" s="112" t="s">
        <v>36</v>
      </c>
      <c r="I35" s="176"/>
    </row>
    <row r="36" spans="1:9" ht="16.7" customHeight="1" x14ac:dyDescent="0.2">
      <c r="A36" s="161" t="s">
        <v>319</v>
      </c>
      <c r="B36" s="161" t="s">
        <v>319</v>
      </c>
      <c r="C36" s="161" t="s">
        <v>319</v>
      </c>
      <c r="D36" s="161" t="s">
        <v>319</v>
      </c>
      <c r="E36" s="161" t="s">
        <v>319</v>
      </c>
      <c r="F36" s="161" t="s">
        <v>319</v>
      </c>
      <c r="G36" s="161" t="s">
        <v>319</v>
      </c>
      <c r="H36" s="161" t="s">
        <v>319</v>
      </c>
      <c r="I36" s="161" t="s">
        <v>319</v>
      </c>
    </row>
    <row r="37" spans="1:9" ht="33.6" customHeight="1" x14ac:dyDescent="0.2">
      <c r="A37" s="113" t="s">
        <v>36</v>
      </c>
      <c r="B37" s="113" t="s">
        <v>36</v>
      </c>
      <c r="C37" s="114" t="s">
        <v>36</v>
      </c>
      <c r="D37" s="115" t="s">
        <v>36</v>
      </c>
      <c r="E37" s="112" t="s">
        <v>36</v>
      </c>
      <c r="F37" s="116" t="s">
        <v>320</v>
      </c>
      <c r="G37" s="112" t="s">
        <v>36</v>
      </c>
      <c r="H37" s="116" t="s">
        <v>321</v>
      </c>
      <c r="I37" s="117" t="s">
        <v>36</v>
      </c>
    </row>
    <row r="38" spans="1:9" ht="15.2" customHeight="1" x14ac:dyDescent="0.2">
      <c r="A38" s="162" t="s">
        <v>6</v>
      </c>
      <c r="B38" s="162" t="s">
        <v>54</v>
      </c>
      <c r="C38" s="165" t="s">
        <v>16</v>
      </c>
      <c r="D38" s="166" t="s">
        <v>15</v>
      </c>
      <c r="E38" s="177">
        <v>5.0174079999999996</v>
      </c>
      <c r="F38" s="110">
        <v>8708</v>
      </c>
      <c r="G38" s="111" t="s">
        <v>40</v>
      </c>
      <c r="H38" s="110">
        <v>2985</v>
      </c>
      <c r="I38" s="168">
        <v>43692</v>
      </c>
    </row>
    <row r="39" spans="1:9" ht="15.95" customHeight="1" x14ac:dyDescent="0.2">
      <c r="A39" s="162" t="s">
        <v>6</v>
      </c>
      <c r="B39" s="162" t="s">
        <v>54</v>
      </c>
      <c r="C39" s="165" t="s">
        <v>16</v>
      </c>
      <c r="D39" s="166" t="s">
        <v>15</v>
      </c>
      <c r="E39" s="177"/>
      <c r="F39" s="111" t="s">
        <v>40</v>
      </c>
      <c r="G39" s="111" t="s">
        <v>40</v>
      </c>
      <c r="H39" s="110">
        <v>14977</v>
      </c>
      <c r="I39" s="168"/>
    </row>
    <row r="40" spans="1:9" ht="15.95" customHeight="1" x14ac:dyDescent="0.2">
      <c r="A40" s="162" t="s">
        <v>7</v>
      </c>
      <c r="B40" s="162" t="s">
        <v>274</v>
      </c>
      <c r="C40" s="165" t="s">
        <v>275</v>
      </c>
      <c r="D40" s="166" t="s">
        <v>15</v>
      </c>
      <c r="E40" s="177">
        <v>0.122539</v>
      </c>
      <c r="F40" s="110">
        <v>9713</v>
      </c>
      <c r="G40" s="111" t="s">
        <v>40</v>
      </c>
      <c r="H40" s="110">
        <v>2985</v>
      </c>
      <c r="I40" s="168">
        <v>1190</v>
      </c>
    </row>
    <row r="41" spans="1:9" ht="15.95" customHeight="1" x14ac:dyDescent="0.2">
      <c r="A41" s="162" t="s">
        <v>7</v>
      </c>
      <c r="B41" s="162" t="s">
        <v>274</v>
      </c>
      <c r="C41" s="165" t="s">
        <v>275</v>
      </c>
      <c r="D41" s="166" t="s">
        <v>15</v>
      </c>
      <c r="E41" s="177"/>
      <c r="F41" s="111" t="s">
        <v>40</v>
      </c>
      <c r="G41" s="111" t="s">
        <v>40</v>
      </c>
      <c r="H41" s="110">
        <v>366</v>
      </c>
      <c r="I41" s="168"/>
    </row>
    <row r="42" spans="1:9" ht="15.95" customHeight="1" x14ac:dyDescent="0.2">
      <c r="A42" s="162" t="s">
        <v>14</v>
      </c>
      <c r="B42" s="162" t="s">
        <v>263</v>
      </c>
      <c r="C42" s="165" t="s">
        <v>264</v>
      </c>
      <c r="D42" s="166" t="s">
        <v>15</v>
      </c>
      <c r="E42" s="177">
        <v>1.505E-3</v>
      </c>
      <c r="F42" s="110">
        <v>12144</v>
      </c>
      <c r="G42" s="111" t="s">
        <v>40</v>
      </c>
      <c r="H42" s="110">
        <v>2985</v>
      </c>
      <c r="I42" s="168">
        <v>18</v>
      </c>
    </row>
    <row r="43" spans="1:9" ht="15.95" customHeight="1" x14ac:dyDescent="0.2">
      <c r="A43" s="162" t="s">
        <v>14</v>
      </c>
      <c r="B43" s="162" t="s">
        <v>263</v>
      </c>
      <c r="C43" s="165" t="s">
        <v>264</v>
      </c>
      <c r="D43" s="166" t="s">
        <v>15</v>
      </c>
      <c r="E43" s="177"/>
      <c r="F43" s="111" t="s">
        <v>40</v>
      </c>
      <c r="G43" s="111" t="s">
        <v>40</v>
      </c>
      <c r="H43" s="110">
        <v>4</v>
      </c>
      <c r="I43" s="168"/>
    </row>
    <row r="44" spans="1:9" ht="15.95" customHeight="1" x14ac:dyDescent="0.2">
      <c r="A44" s="162" t="s">
        <v>8</v>
      </c>
      <c r="B44" s="162" t="s">
        <v>55</v>
      </c>
      <c r="C44" s="165" t="s">
        <v>56</v>
      </c>
      <c r="D44" s="166" t="s">
        <v>15</v>
      </c>
      <c r="E44" s="177">
        <v>9.1772080000000003</v>
      </c>
      <c r="F44" s="110">
        <v>25387</v>
      </c>
      <c r="G44" s="111" t="s">
        <v>40</v>
      </c>
      <c r="H44" s="110">
        <v>5095</v>
      </c>
      <c r="I44" s="168">
        <v>232982</v>
      </c>
    </row>
    <row r="45" spans="1:9" ht="15.95" customHeight="1" x14ac:dyDescent="0.2">
      <c r="A45" s="162" t="s">
        <v>8</v>
      </c>
      <c r="B45" s="162" t="s">
        <v>55</v>
      </c>
      <c r="C45" s="165" t="s">
        <v>56</v>
      </c>
      <c r="D45" s="166" t="s">
        <v>15</v>
      </c>
      <c r="E45" s="177"/>
      <c r="F45" s="111" t="s">
        <v>40</v>
      </c>
      <c r="G45" s="111" t="s">
        <v>40</v>
      </c>
      <c r="H45" s="110">
        <v>46758</v>
      </c>
      <c r="I45" s="168"/>
    </row>
    <row r="46" spans="1:9" ht="15.95" customHeight="1" x14ac:dyDescent="0.2">
      <c r="A46" s="162" t="s">
        <v>13</v>
      </c>
      <c r="B46" s="162" t="s">
        <v>259</v>
      </c>
      <c r="C46" s="165" t="s">
        <v>260</v>
      </c>
      <c r="D46" s="166" t="s">
        <v>15</v>
      </c>
      <c r="E46" s="177">
        <v>9.8336000000000007E-2</v>
      </c>
      <c r="F46" s="110">
        <v>198</v>
      </c>
      <c r="G46" s="111" t="s">
        <v>40</v>
      </c>
      <c r="H46" s="111" t="s">
        <v>40</v>
      </c>
      <c r="I46" s="168">
        <v>19</v>
      </c>
    </row>
    <row r="47" spans="1:9" ht="15.95" customHeight="1" x14ac:dyDescent="0.2">
      <c r="A47" s="162" t="s">
        <v>13</v>
      </c>
      <c r="B47" s="162" t="s">
        <v>259</v>
      </c>
      <c r="C47" s="165" t="s">
        <v>260</v>
      </c>
      <c r="D47" s="166" t="s">
        <v>15</v>
      </c>
      <c r="E47" s="177"/>
      <c r="F47" s="111" t="s">
        <v>40</v>
      </c>
      <c r="G47" s="111" t="s">
        <v>40</v>
      </c>
      <c r="H47" s="111" t="s">
        <v>40</v>
      </c>
      <c r="I47" s="168"/>
    </row>
    <row r="48" spans="1:9" ht="15.95" customHeight="1" x14ac:dyDescent="0.2">
      <c r="A48" s="162" t="s">
        <v>9</v>
      </c>
      <c r="B48" s="162" t="s">
        <v>143</v>
      </c>
      <c r="C48" s="165" t="s">
        <v>144</v>
      </c>
      <c r="D48" s="166" t="s">
        <v>15</v>
      </c>
      <c r="E48" s="177">
        <v>7.4799709999999999</v>
      </c>
      <c r="F48" s="110">
        <v>100</v>
      </c>
      <c r="G48" s="111" t="s">
        <v>40</v>
      </c>
      <c r="H48" s="111" t="s">
        <v>40</v>
      </c>
      <c r="I48" s="168">
        <v>748</v>
      </c>
    </row>
    <row r="49" spans="1:9" ht="15.95" customHeight="1" x14ac:dyDescent="0.2">
      <c r="A49" s="162" t="s">
        <v>9</v>
      </c>
      <c r="B49" s="162" t="s">
        <v>143</v>
      </c>
      <c r="C49" s="165" t="s">
        <v>144</v>
      </c>
      <c r="D49" s="166" t="s">
        <v>15</v>
      </c>
      <c r="E49" s="177"/>
      <c r="F49" s="111" t="s">
        <v>40</v>
      </c>
      <c r="G49" s="111" t="s">
        <v>40</v>
      </c>
      <c r="H49" s="111" t="s">
        <v>40</v>
      </c>
      <c r="I49" s="168"/>
    </row>
    <row r="50" spans="1:9" ht="15.95" customHeight="1" x14ac:dyDescent="0.2">
      <c r="A50" s="162" t="s">
        <v>32</v>
      </c>
      <c r="B50" s="162" t="s">
        <v>177</v>
      </c>
      <c r="C50" s="165" t="s">
        <v>178</v>
      </c>
      <c r="D50" s="166" t="s">
        <v>15</v>
      </c>
      <c r="E50" s="177">
        <v>1.3039689999999999</v>
      </c>
      <c r="F50" s="110">
        <v>19</v>
      </c>
      <c r="G50" s="111" t="s">
        <v>40</v>
      </c>
      <c r="H50" s="111" t="s">
        <v>40</v>
      </c>
      <c r="I50" s="168">
        <v>25</v>
      </c>
    </row>
    <row r="51" spans="1:9" ht="15.95" customHeight="1" x14ac:dyDescent="0.2">
      <c r="A51" s="162" t="s">
        <v>32</v>
      </c>
      <c r="B51" s="162" t="s">
        <v>177</v>
      </c>
      <c r="C51" s="165" t="s">
        <v>178</v>
      </c>
      <c r="D51" s="166" t="s">
        <v>15</v>
      </c>
      <c r="E51" s="177"/>
      <c r="F51" s="111" t="s">
        <v>40</v>
      </c>
      <c r="G51" s="111" t="s">
        <v>40</v>
      </c>
      <c r="H51" s="111" t="s">
        <v>40</v>
      </c>
      <c r="I51" s="168"/>
    </row>
    <row r="52" spans="1:9" ht="15.95" customHeight="1" x14ac:dyDescent="0.2">
      <c r="A52" s="162" t="s">
        <v>41</v>
      </c>
      <c r="B52" s="162" t="s">
        <v>166</v>
      </c>
      <c r="C52" s="165" t="s">
        <v>167</v>
      </c>
      <c r="D52" s="166" t="s">
        <v>15</v>
      </c>
      <c r="E52" s="177">
        <v>11.625688999999999</v>
      </c>
      <c r="F52" s="110">
        <v>6719</v>
      </c>
      <c r="G52" s="111" t="s">
        <v>40</v>
      </c>
      <c r="H52" s="110">
        <v>2498</v>
      </c>
      <c r="I52" s="168">
        <v>78113</v>
      </c>
    </row>
    <row r="53" spans="1:9" ht="27.95" customHeight="1" x14ac:dyDescent="0.2">
      <c r="A53" s="162" t="s">
        <v>41</v>
      </c>
      <c r="B53" s="162" t="s">
        <v>166</v>
      </c>
      <c r="C53" s="165" t="s">
        <v>167</v>
      </c>
      <c r="D53" s="166" t="s">
        <v>15</v>
      </c>
      <c r="E53" s="177"/>
      <c r="F53" s="111" t="s">
        <v>40</v>
      </c>
      <c r="G53" s="111" t="s">
        <v>40</v>
      </c>
      <c r="H53" s="110">
        <v>29041</v>
      </c>
      <c r="I53" s="168"/>
    </row>
    <row r="54" spans="1:9" ht="15.95" customHeight="1" x14ac:dyDescent="0.2">
      <c r="A54" s="162" t="s">
        <v>42</v>
      </c>
      <c r="B54" s="162" t="s">
        <v>164</v>
      </c>
      <c r="C54" s="165" t="s">
        <v>165</v>
      </c>
      <c r="D54" s="166" t="s">
        <v>15</v>
      </c>
      <c r="E54" s="177">
        <v>8.2777440000000002</v>
      </c>
      <c r="F54" s="110">
        <v>13496</v>
      </c>
      <c r="G54" s="111" t="s">
        <v>40</v>
      </c>
      <c r="H54" s="110">
        <v>4263</v>
      </c>
      <c r="I54" s="168">
        <v>111716</v>
      </c>
    </row>
    <row r="55" spans="1:9" ht="15.95" customHeight="1" x14ac:dyDescent="0.2">
      <c r="A55" s="162" t="s">
        <v>42</v>
      </c>
      <c r="B55" s="162" t="s">
        <v>164</v>
      </c>
      <c r="C55" s="165" t="s">
        <v>165</v>
      </c>
      <c r="D55" s="166" t="s">
        <v>15</v>
      </c>
      <c r="E55" s="177"/>
      <c r="F55" s="111" t="s">
        <v>40</v>
      </c>
      <c r="G55" s="111" t="s">
        <v>40</v>
      </c>
      <c r="H55" s="110">
        <v>35288</v>
      </c>
      <c r="I55" s="168"/>
    </row>
    <row r="56" spans="1:9" ht="15.95" customHeight="1" x14ac:dyDescent="0.2">
      <c r="A56" s="162" t="s">
        <v>43</v>
      </c>
      <c r="B56" s="162" t="s">
        <v>57</v>
      </c>
      <c r="C56" s="165" t="s">
        <v>58</v>
      </c>
      <c r="D56" s="166" t="s">
        <v>15</v>
      </c>
      <c r="E56" s="177">
        <v>25.905106</v>
      </c>
      <c r="F56" s="110">
        <v>14003</v>
      </c>
      <c r="G56" s="111" t="s">
        <v>40</v>
      </c>
      <c r="H56" s="110">
        <v>4263</v>
      </c>
      <c r="I56" s="168">
        <v>362749</v>
      </c>
    </row>
    <row r="57" spans="1:9" ht="27.95" customHeight="1" x14ac:dyDescent="0.2">
      <c r="A57" s="162" t="s">
        <v>43</v>
      </c>
      <c r="B57" s="162" t="s">
        <v>57</v>
      </c>
      <c r="C57" s="165" t="s">
        <v>58</v>
      </c>
      <c r="D57" s="166" t="s">
        <v>15</v>
      </c>
      <c r="E57" s="177"/>
      <c r="F57" s="111" t="s">
        <v>40</v>
      </c>
      <c r="G57" s="111" t="s">
        <v>40</v>
      </c>
      <c r="H57" s="110">
        <v>110433</v>
      </c>
      <c r="I57" s="168"/>
    </row>
    <row r="58" spans="1:9" ht="15.95" customHeight="1" x14ac:dyDescent="0.2">
      <c r="A58" s="162" t="s">
        <v>44</v>
      </c>
      <c r="B58" s="162" t="s">
        <v>261</v>
      </c>
      <c r="C58" s="165" t="s">
        <v>262</v>
      </c>
      <c r="D58" s="166" t="s">
        <v>15</v>
      </c>
      <c r="E58" s="177">
        <v>1.505E-3</v>
      </c>
      <c r="F58" s="110">
        <v>40</v>
      </c>
      <c r="G58" s="111" t="s">
        <v>40</v>
      </c>
      <c r="H58" s="111" t="s">
        <v>40</v>
      </c>
      <c r="I58" s="179" t="s">
        <v>40</v>
      </c>
    </row>
    <row r="59" spans="1:9" ht="15.95" customHeight="1" x14ac:dyDescent="0.2">
      <c r="A59" s="162" t="s">
        <v>44</v>
      </c>
      <c r="B59" s="162" t="s">
        <v>261</v>
      </c>
      <c r="C59" s="165" t="s">
        <v>262</v>
      </c>
      <c r="D59" s="166" t="s">
        <v>15</v>
      </c>
      <c r="E59" s="177"/>
      <c r="F59" s="111" t="s">
        <v>40</v>
      </c>
      <c r="G59" s="111" t="s">
        <v>40</v>
      </c>
      <c r="H59" s="111" t="s">
        <v>40</v>
      </c>
      <c r="I59" s="179" t="s">
        <v>40</v>
      </c>
    </row>
    <row r="60" spans="1:9" ht="15.95" customHeight="1" x14ac:dyDescent="0.2">
      <c r="A60" s="162" t="s">
        <v>45</v>
      </c>
      <c r="B60" s="162" t="s">
        <v>168</v>
      </c>
      <c r="C60" s="165" t="s">
        <v>169</v>
      </c>
      <c r="D60" s="166" t="s">
        <v>15</v>
      </c>
      <c r="E60" s="181">
        <v>32.700000000000003</v>
      </c>
      <c r="F60" s="110">
        <v>9163</v>
      </c>
      <c r="G60" s="111" t="s">
        <v>40</v>
      </c>
      <c r="H60" s="110">
        <v>2498</v>
      </c>
      <c r="I60" s="168">
        <v>299630</v>
      </c>
    </row>
    <row r="61" spans="1:9" ht="15.95" customHeight="1" x14ac:dyDescent="0.2">
      <c r="A61" s="162" t="s">
        <v>45</v>
      </c>
      <c r="B61" s="162" t="s">
        <v>168</v>
      </c>
      <c r="C61" s="165" t="s">
        <v>169</v>
      </c>
      <c r="D61" s="166" t="s">
        <v>15</v>
      </c>
      <c r="E61" s="181"/>
      <c r="F61" s="111" t="s">
        <v>40</v>
      </c>
      <c r="G61" s="111" t="s">
        <v>40</v>
      </c>
      <c r="H61" s="110">
        <v>81685</v>
      </c>
      <c r="I61" s="168"/>
    </row>
    <row r="62" spans="1:9" ht="15.95" customHeight="1" x14ac:dyDescent="0.2">
      <c r="A62" s="162" t="s">
        <v>46</v>
      </c>
      <c r="B62" s="162" t="s">
        <v>141</v>
      </c>
      <c r="C62" s="165" t="s">
        <v>142</v>
      </c>
      <c r="D62" s="166" t="s">
        <v>15</v>
      </c>
      <c r="E62" s="180">
        <v>7.2887500000000003</v>
      </c>
      <c r="F62" s="110">
        <v>133</v>
      </c>
      <c r="G62" s="111" t="s">
        <v>40</v>
      </c>
      <c r="H62" s="111" t="s">
        <v>40</v>
      </c>
      <c r="I62" s="168">
        <v>969</v>
      </c>
    </row>
    <row r="63" spans="1:9" ht="15.95" customHeight="1" x14ac:dyDescent="0.2">
      <c r="A63" s="162" t="s">
        <v>46</v>
      </c>
      <c r="B63" s="162" t="s">
        <v>141</v>
      </c>
      <c r="C63" s="165" t="s">
        <v>142</v>
      </c>
      <c r="D63" s="166" t="s">
        <v>15</v>
      </c>
      <c r="E63" s="180"/>
      <c r="F63" s="111" t="s">
        <v>40</v>
      </c>
      <c r="G63" s="111" t="s">
        <v>40</v>
      </c>
      <c r="H63" s="111" t="s">
        <v>40</v>
      </c>
      <c r="I63" s="168"/>
    </row>
    <row r="64" spans="1:9" ht="15.95" customHeight="1" x14ac:dyDescent="0.2">
      <c r="A64" s="162" t="s">
        <v>33</v>
      </c>
      <c r="B64" s="162" t="s">
        <v>59</v>
      </c>
      <c r="C64" s="165" t="s">
        <v>60</v>
      </c>
      <c r="D64" s="166" t="s">
        <v>15</v>
      </c>
      <c r="E64" s="177">
        <v>39.101298999999997</v>
      </c>
      <c r="F64" s="110">
        <v>55</v>
      </c>
      <c r="G64" s="111" t="s">
        <v>40</v>
      </c>
      <c r="H64" s="111" t="s">
        <v>40</v>
      </c>
      <c r="I64" s="168">
        <v>2151</v>
      </c>
    </row>
    <row r="65" spans="1:9" ht="15.95" customHeight="1" x14ac:dyDescent="0.2">
      <c r="A65" s="162" t="s">
        <v>33</v>
      </c>
      <c r="B65" s="162" t="s">
        <v>59</v>
      </c>
      <c r="C65" s="165" t="s">
        <v>60</v>
      </c>
      <c r="D65" s="166" t="s">
        <v>15</v>
      </c>
      <c r="E65" s="177"/>
      <c r="F65" s="111" t="s">
        <v>40</v>
      </c>
      <c r="G65" s="111" t="s">
        <v>40</v>
      </c>
      <c r="H65" s="111" t="s">
        <v>40</v>
      </c>
      <c r="I65" s="168"/>
    </row>
    <row r="66" spans="1:9" ht="15.95" customHeight="1" x14ac:dyDescent="0.2">
      <c r="A66" s="162" t="s">
        <v>31</v>
      </c>
      <c r="B66" s="162" t="s">
        <v>200</v>
      </c>
      <c r="C66" s="165" t="s">
        <v>201</v>
      </c>
      <c r="D66" s="166" t="s">
        <v>15</v>
      </c>
      <c r="E66" s="177">
        <v>6.4477880000000001</v>
      </c>
      <c r="F66" s="110">
        <v>793</v>
      </c>
      <c r="G66" s="111" t="s">
        <v>40</v>
      </c>
      <c r="H66" s="111" t="s">
        <v>40</v>
      </c>
      <c r="I66" s="168">
        <v>5113</v>
      </c>
    </row>
    <row r="67" spans="1:9" ht="15.95" customHeight="1" x14ac:dyDescent="0.2">
      <c r="A67" s="162" t="s">
        <v>31</v>
      </c>
      <c r="B67" s="162" t="s">
        <v>200</v>
      </c>
      <c r="C67" s="165" t="s">
        <v>201</v>
      </c>
      <c r="D67" s="166" t="s">
        <v>15</v>
      </c>
      <c r="E67" s="177"/>
      <c r="F67" s="111" t="s">
        <v>40</v>
      </c>
      <c r="G67" s="111" t="s">
        <v>40</v>
      </c>
      <c r="H67" s="111" t="s">
        <v>40</v>
      </c>
      <c r="I67" s="168"/>
    </row>
    <row r="68" spans="1:9" ht="15.95" customHeight="1" x14ac:dyDescent="0.2">
      <c r="A68" s="162" t="s">
        <v>48</v>
      </c>
      <c r="B68" s="162" t="s">
        <v>61</v>
      </c>
      <c r="C68" s="165" t="s">
        <v>62</v>
      </c>
      <c r="D68" s="166" t="s">
        <v>15</v>
      </c>
      <c r="E68" s="180">
        <v>0.25008000000000002</v>
      </c>
      <c r="F68" s="110">
        <v>987</v>
      </c>
      <c r="G68" s="111" t="s">
        <v>40</v>
      </c>
      <c r="H68" s="111" t="s">
        <v>40</v>
      </c>
      <c r="I68" s="168">
        <v>247</v>
      </c>
    </row>
    <row r="69" spans="1:9" ht="15.95" customHeight="1" x14ac:dyDescent="0.2">
      <c r="A69" s="162" t="s">
        <v>48</v>
      </c>
      <c r="B69" s="162" t="s">
        <v>61</v>
      </c>
      <c r="C69" s="165" t="s">
        <v>62</v>
      </c>
      <c r="D69" s="166" t="s">
        <v>15</v>
      </c>
      <c r="E69" s="180"/>
      <c r="F69" s="111" t="s">
        <v>40</v>
      </c>
      <c r="G69" s="111" t="s">
        <v>40</v>
      </c>
      <c r="H69" s="111" t="s">
        <v>40</v>
      </c>
      <c r="I69" s="168"/>
    </row>
    <row r="70" spans="1:9" ht="15.95" customHeight="1" x14ac:dyDescent="0.2">
      <c r="A70" s="162" t="s">
        <v>50</v>
      </c>
      <c r="B70" s="162" t="s">
        <v>154</v>
      </c>
      <c r="C70" s="165" t="s">
        <v>155</v>
      </c>
      <c r="D70" s="166" t="s">
        <v>15</v>
      </c>
      <c r="E70" s="170">
        <v>1.1772</v>
      </c>
      <c r="F70" s="110">
        <v>157</v>
      </c>
      <c r="G70" s="111" t="s">
        <v>40</v>
      </c>
      <c r="H70" s="111" t="s">
        <v>40</v>
      </c>
      <c r="I70" s="168">
        <v>185</v>
      </c>
    </row>
    <row r="71" spans="1:9" ht="15.95" customHeight="1" x14ac:dyDescent="0.2">
      <c r="A71" s="162" t="s">
        <v>50</v>
      </c>
      <c r="B71" s="162" t="s">
        <v>154</v>
      </c>
      <c r="C71" s="165" t="s">
        <v>155</v>
      </c>
      <c r="D71" s="166" t="s">
        <v>15</v>
      </c>
      <c r="E71" s="170"/>
      <c r="F71" s="111" t="s">
        <v>40</v>
      </c>
      <c r="G71" s="111" t="s">
        <v>40</v>
      </c>
      <c r="H71" s="111" t="s">
        <v>40</v>
      </c>
      <c r="I71" s="168"/>
    </row>
    <row r="72" spans="1:9" ht="15.95" customHeight="1" x14ac:dyDescent="0.2">
      <c r="A72" s="162" t="s">
        <v>51</v>
      </c>
      <c r="B72" s="162" t="s">
        <v>278</v>
      </c>
      <c r="C72" s="165" t="s">
        <v>279</v>
      </c>
      <c r="D72" s="166" t="s">
        <v>15</v>
      </c>
      <c r="E72" s="177">
        <v>0.20341500000000001</v>
      </c>
      <c r="F72" s="110">
        <v>6340</v>
      </c>
      <c r="G72" s="111" t="s">
        <v>40</v>
      </c>
      <c r="H72" s="110">
        <v>2985</v>
      </c>
      <c r="I72" s="168">
        <v>1290</v>
      </c>
    </row>
    <row r="73" spans="1:9" ht="15.95" customHeight="1" x14ac:dyDescent="0.2">
      <c r="A73" s="162" t="s">
        <v>51</v>
      </c>
      <c r="B73" s="162" t="s">
        <v>278</v>
      </c>
      <c r="C73" s="165" t="s">
        <v>279</v>
      </c>
      <c r="D73" s="166" t="s">
        <v>15</v>
      </c>
      <c r="E73" s="177"/>
      <c r="F73" s="111" t="s">
        <v>40</v>
      </c>
      <c r="G73" s="111" t="s">
        <v>40</v>
      </c>
      <c r="H73" s="110">
        <v>607</v>
      </c>
      <c r="I73" s="168"/>
    </row>
    <row r="74" spans="1:9" ht="15.95" customHeight="1" x14ac:dyDescent="0.2">
      <c r="A74" s="162" t="s">
        <v>52</v>
      </c>
      <c r="B74" s="162" t="s">
        <v>276</v>
      </c>
      <c r="C74" s="165" t="s">
        <v>277</v>
      </c>
      <c r="D74" s="166" t="s">
        <v>15</v>
      </c>
      <c r="E74" s="177">
        <v>0.80875900000000001</v>
      </c>
      <c r="F74" s="110">
        <v>61</v>
      </c>
      <c r="G74" s="111" t="s">
        <v>40</v>
      </c>
      <c r="H74" s="111" t="s">
        <v>40</v>
      </c>
      <c r="I74" s="168">
        <v>49</v>
      </c>
    </row>
    <row r="75" spans="1:9" ht="15.95" customHeight="1" x14ac:dyDescent="0.2">
      <c r="A75" s="162" t="s">
        <v>52</v>
      </c>
      <c r="B75" s="162" t="s">
        <v>276</v>
      </c>
      <c r="C75" s="165" t="s">
        <v>277</v>
      </c>
      <c r="D75" s="166" t="s">
        <v>15</v>
      </c>
      <c r="E75" s="177"/>
      <c r="F75" s="111" t="s">
        <v>40</v>
      </c>
      <c r="G75" s="111" t="s">
        <v>40</v>
      </c>
      <c r="H75" s="111" t="s">
        <v>40</v>
      </c>
      <c r="I75" s="168"/>
    </row>
    <row r="76" spans="1:9" ht="15.95" customHeight="1" x14ac:dyDescent="0.2">
      <c r="A76" s="162" t="s">
        <v>53</v>
      </c>
      <c r="B76" s="162" t="s">
        <v>63</v>
      </c>
      <c r="C76" s="165" t="s">
        <v>64</v>
      </c>
      <c r="D76" s="166" t="s">
        <v>15</v>
      </c>
      <c r="E76" s="180">
        <v>0.25008000000000002</v>
      </c>
      <c r="F76" s="110">
        <v>11516</v>
      </c>
      <c r="G76" s="111" t="s">
        <v>40</v>
      </c>
      <c r="H76" s="110">
        <v>3567</v>
      </c>
      <c r="I76" s="168">
        <v>2880</v>
      </c>
    </row>
    <row r="77" spans="1:9" ht="15.95" customHeight="1" x14ac:dyDescent="0.2">
      <c r="A77" s="162" t="s">
        <v>53</v>
      </c>
      <c r="B77" s="162" t="s">
        <v>63</v>
      </c>
      <c r="C77" s="165" t="s">
        <v>64</v>
      </c>
      <c r="D77" s="166" t="s">
        <v>15</v>
      </c>
      <c r="E77" s="180"/>
      <c r="F77" s="111" t="s">
        <v>40</v>
      </c>
      <c r="G77" s="111" t="s">
        <v>40</v>
      </c>
      <c r="H77" s="110">
        <v>892</v>
      </c>
      <c r="I77" s="168"/>
    </row>
    <row r="78" spans="1:9" ht="15.95" customHeight="1" x14ac:dyDescent="0.2">
      <c r="A78" s="162" t="s">
        <v>215</v>
      </c>
      <c r="B78" s="162" t="s">
        <v>65</v>
      </c>
      <c r="C78" s="165" t="s">
        <v>66</v>
      </c>
      <c r="D78" s="166" t="s">
        <v>15</v>
      </c>
      <c r="E78" s="177">
        <v>108.128821</v>
      </c>
      <c r="F78" s="110">
        <v>299</v>
      </c>
      <c r="G78" s="111" t="s">
        <v>40</v>
      </c>
      <c r="H78" s="111" t="s">
        <v>40</v>
      </c>
      <c r="I78" s="168">
        <v>32331</v>
      </c>
    </row>
    <row r="79" spans="1:9" ht="15.95" customHeight="1" x14ac:dyDescent="0.2">
      <c r="A79" s="162" t="s">
        <v>215</v>
      </c>
      <c r="B79" s="162" t="s">
        <v>65</v>
      </c>
      <c r="C79" s="165" t="s">
        <v>66</v>
      </c>
      <c r="D79" s="166" t="s">
        <v>15</v>
      </c>
      <c r="E79" s="177"/>
      <c r="F79" s="111" t="s">
        <v>40</v>
      </c>
      <c r="G79" s="111" t="s">
        <v>40</v>
      </c>
      <c r="H79" s="111" t="s">
        <v>40</v>
      </c>
      <c r="I79" s="168"/>
    </row>
    <row r="80" spans="1:9" ht="15.95" customHeight="1" x14ac:dyDescent="0.2">
      <c r="A80" s="171" t="s">
        <v>36</v>
      </c>
      <c r="B80" s="171" t="s">
        <v>36</v>
      </c>
      <c r="C80" s="172" t="s">
        <v>322</v>
      </c>
      <c r="D80" s="173" t="s">
        <v>10</v>
      </c>
      <c r="E80" s="178" t="s">
        <v>36</v>
      </c>
      <c r="F80" s="111" t="s">
        <v>36</v>
      </c>
      <c r="G80" s="111" t="s">
        <v>36</v>
      </c>
      <c r="H80" s="118">
        <v>320051</v>
      </c>
      <c r="I80" s="146">
        <v>1176097</v>
      </c>
    </row>
    <row r="81" spans="1:9" ht="16.7" customHeight="1" x14ac:dyDescent="0.2">
      <c r="A81" s="171" t="s">
        <v>36</v>
      </c>
      <c r="B81" s="171" t="s">
        <v>36</v>
      </c>
      <c r="C81" s="172" t="s">
        <v>322</v>
      </c>
      <c r="D81" s="173" t="s">
        <v>10</v>
      </c>
      <c r="E81" s="178" t="s">
        <v>36</v>
      </c>
      <c r="F81" s="112" t="s">
        <v>36</v>
      </c>
      <c r="G81" s="112" t="s">
        <v>36</v>
      </c>
      <c r="H81" s="112" t="s">
        <v>36</v>
      </c>
      <c r="I81" s="146"/>
    </row>
    <row r="82" spans="1:9" ht="16.7" customHeight="1" x14ac:dyDescent="0.2">
      <c r="A82" s="161" t="s">
        <v>323</v>
      </c>
      <c r="B82" s="161" t="s">
        <v>323</v>
      </c>
      <c r="C82" s="161" t="s">
        <v>323</v>
      </c>
      <c r="D82" s="161" t="s">
        <v>323</v>
      </c>
      <c r="E82" s="161" t="s">
        <v>323</v>
      </c>
      <c r="F82" s="161" t="s">
        <v>323</v>
      </c>
      <c r="G82" s="161" t="s">
        <v>323</v>
      </c>
      <c r="H82" s="161" t="s">
        <v>323</v>
      </c>
      <c r="I82" s="161" t="s">
        <v>323</v>
      </c>
    </row>
    <row r="83" spans="1:9" ht="15.2" customHeight="1" x14ac:dyDescent="0.2">
      <c r="A83" s="162" t="s">
        <v>6</v>
      </c>
      <c r="B83" s="162" t="s">
        <v>324</v>
      </c>
      <c r="C83" s="165" t="s">
        <v>229</v>
      </c>
      <c r="D83" s="166" t="s">
        <v>68</v>
      </c>
      <c r="E83" s="180">
        <v>7.8300000000000002E-3</v>
      </c>
      <c r="F83" s="110">
        <v>5901</v>
      </c>
      <c r="G83" s="111" t="s">
        <v>40</v>
      </c>
      <c r="H83" s="111" t="s">
        <v>40</v>
      </c>
      <c r="I83" s="168">
        <v>46</v>
      </c>
    </row>
    <row r="84" spans="1:9" ht="15.95" customHeight="1" x14ac:dyDescent="0.2">
      <c r="A84" s="162" t="s">
        <v>6</v>
      </c>
      <c r="B84" s="162" t="s">
        <v>324</v>
      </c>
      <c r="C84" s="165" t="s">
        <v>229</v>
      </c>
      <c r="D84" s="166" t="s">
        <v>68</v>
      </c>
      <c r="E84" s="180"/>
      <c r="F84" s="111" t="s">
        <v>40</v>
      </c>
      <c r="G84" s="111" t="s">
        <v>40</v>
      </c>
      <c r="H84" s="111" t="s">
        <v>40</v>
      </c>
      <c r="I84" s="168"/>
    </row>
    <row r="85" spans="1:9" ht="15.95" customHeight="1" x14ac:dyDescent="0.2">
      <c r="A85" s="162" t="s">
        <v>7</v>
      </c>
      <c r="B85" s="162" t="s">
        <v>325</v>
      </c>
      <c r="C85" s="165" t="s">
        <v>294</v>
      </c>
      <c r="D85" s="166" t="s">
        <v>11</v>
      </c>
      <c r="E85" s="177">
        <v>9.0000000000000002E-6</v>
      </c>
      <c r="F85" s="110">
        <v>754778</v>
      </c>
      <c r="G85" s="111" t="s">
        <v>40</v>
      </c>
      <c r="H85" s="111" t="s">
        <v>40</v>
      </c>
      <c r="I85" s="168">
        <v>7</v>
      </c>
    </row>
    <row r="86" spans="1:9" ht="15.95" customHeight="1" x14ac:dyDescent="0.2">
      <c r="A86" s="162" t="s">
        <v>7</v>
      </c>
      <c r="B86" s="162" t="s">
        <v>325</v>
      </c>
      <c r="C86" s="165" t="s">
        <v>294</v>
      </c>
      <c r="D86" s="166" t="s">
        <v>11</v>
      </c>
      <c r="E86" s="177"/>
      <c r="F86" s="111" t="s">
        <v>40</v>
      </c>
      <c r="G86" s="111" t="s">
        <v>40</v>
      </c>
      <c r="H86" s="111" t="s">
        <v>40</v>
      </c>
      <c r="I86" s="168"/>
    </row>
    <row r="87" spans="1:9" ht="15.95" customHeight="1" x14ac:dyDescent="0.2">
      <c r="A87" s="162" t="s">
        <v>14</v>
      </c>
      <c r="B87" s="162" t="s">
        <v>234</v>
      </c>
      <c r="C87" s="165" t="s">
        <v>249</v>
      </c>
      <c r="D87" s="166" t="s">
        <v>11</v>
      </c>
      <c r="E87" s="170">
        <v>8.9999999999999998E-4</v>
      </c>
      <c r="F87" s="110">
        <v>1217621</v>
      </c>
      <c r="G87" s="111" t="s">
        <v>40</v>
      </c>
      <c r="H87" s="111" t="s">
        <v>40</v>
      </c>
      <c r="I87" s="168">
        <v>1096</v>
      </c>
    </row>
    <row r="88" spans="1:9" ht="15.95" customHeight="1" x14ac:dyDescent="0.2">
      <c r="A88" s="162" t="s">
        <v>14</v>
      </c>
      <c r="B88" s="162" t="s">
        <v>234</v>
      </c>
      <c r="C88" s="165" t="s">
        <v>249</v>
      </c>
      <c r="D88" s="166" t="s">
        <v>11</v>
      </c>
      <c r="E88" s="170"/>
      <c r="F88" s="111" t="s">
        <v>40</v>
      </c>
      <c r="G88" s="111" t="s">
        <v>40</v>
      </c>
      <c r="H88" s="111" t="s">
        <v>40</v>
      </c>
      <c r="I88" s="168"/>
    </row>
    <row r="89" spans="1:9" ht="15.95" customHeight="1" x14ac:dyDescent="0.2">
      <c r="A89" s="162" t="s">
        <v>8</v>
      </c>
      <c r="B89" s="162" t="s">
        <v>186</v>
      </c>
      <c r="C89" s="165" t="s">
        <v>187</v>
      </c>
      <c r="D89" s="166" t="s">
        <v>71</v>
      </c>
      <c r="E89" s="181">
        <v>6</v>
      </c>
      <c r="F89" s="110">
        <v>76965</v>
      </c>
      <c r="G89" s="111" t="s">
        <v>40</v>
      </c>
      <c r="H89" s="111" t="s">
        <v>40</v>
      </c>
      <c r="I89" s="168">
        <v>461790</v>
      </c>
    </row>
    <row r="90" spans="1:9" ht="41.45" customHeight="1" x14ac:dyDescent="0.2">
      <c r="A90" s="162" t="s">
        <v>8</v>
      </c>
      <c r="B90" s="162" t="s">
        <v>186</v>
      </c>
      <c r="C90" s="165" t="s">
        <v>187</v>
      </c>
      <c r="D90" s="166" t="s">
        <v>71</v>
      </c>
      <c r="E90" s="181"/>
      <c r="F90" s="111" t="s">
        <v>40</v>
      </c>
      <c r="G90" s="111" t="s">
        <v>40</v>
      </c>
      <c r="H90" s="111" t="s">
        <v>40</v>
      </c>
      <c r="I90" s="168"/>
    </row>
    <row r="91" spans="1:9" ht="15.95" customHeight="1" x14ac:dyDescent="0.2">
      <c r="A91" s="162" t="s">
        <v>13</v>
      </c>
      <c r="B91" s="162" t="s">
        <v>326</v>
      </c>
      <c r="C91" s="165" t="s">
        <v>159</v>
      </c>
      <c r="D91" s="166" t="s">
        <v>12</v>
      </c>
      <c r="E91" s="182">
        <v>6.6000000000000003E-2</v>
      </c>
      <c r="F91" s="110">
        <v>4837</v>
      </c>
      <c r="G91" s="111" t="s">
        <v>40</v>
      </c>
      <c r="H91" s="111" t="s">
        <v>40</v>
      </c>
      <c r="I91" s="168">
        <v>319</v>
      </c>
    </row>
    <row r="92" spans="1:9" ht="15.95" customHeight="1" x14ac:dyDescent="0.2">
      <c r="A92" s="162" t="s">
        <v>13</v>
      </c>
      <c r="B92" s="162" t="s">
        <v>326</v>
      </c>
      <c r="C92" s="165" t="s">
        <v>159</v>
      </c>
      <c r="D92" s="166" t="s">
        <v>12</v>
      </c>
      <c r="E92" s="182"/>
      <c r="F92" s="111" t="s">
        <v>40</v>
      </c>
      <c r="G92" s="111" t="s">
        <v>40</v>
      </c>
      <c r="H92" s="111" t="s">
        <v>40</v>
      </c>
      <c r="I92" s="168"/>
    </row>
    <row r="93" spans="1:9" ht="15.95" customHeight="1" x14ac:dyDescent="0.2">
      <c r="A93" s="162" t="s">
        <v>9</v>
      </c>
      <c r="B93" s="162" t="s">
        <v>69</v>
      </c>
      <c r="C93" s="165" t="s">
        <v>70</v>
      </c>
      <c r="D93" s="166" t="s">
        <v>68</v>
      </c>
      <c r="E93" s="177">
        <v>34.665180999999997</v>
      </c>
      <c r="F93" s="110">
        <v>413</v>
      </c>
      <c r="G93" s="111" t="s">
        <v>40</v>
      </c>
      <c r="H93" s="111" t="s">
        <v>40</v>
      </c>
      <c r="I93" s="168">
        <v>14317</v>
      </c>
    </row>
    <row r="94" spans="1:9" ht="15.95" customHeight="1" x14ac:dyDescent="0.2">
      <c r="A94" s="162" t="s">
        <v>9</v>
      </c>
      <c r="B94" s="162" t="s">
        <v>69</v>
      </c>
      <c r="C94" s="165" t="s">
        <v>70</v>
      </c>
      <c r="D94" s="166" t="s">
        <v>68</v>
      </c>
      <c r="E94" s="177"/>
      <c r="F94" s="111" t="s">
        <v>40</v>
      </c>
      <c r="G94" s="111" t="s">
        <v>40</v>
      </c>
      <c r="H94" s="111" t="s">
        <v>40</v>
      </c>
      <c r="I94" s="168"/>
    </row>
    <row r="95" spans="1:9" ht="15.95" customHeight="1" x14ac:dyDescent="0.2">
      <c r="A95" s="162" t="s">
        <v>32</v>
      </c>
      <c r="B95" s="162" t="s">
        <v>192</v>
      </c>
      <c r="C95" s="165" t="s">
        <v>193</v>
      </c>
      <c r="D95" s="166" t="s">
        <v>71</v>
      </c>
      <c r="E95" s="181">
        <v>3</v>
      </c>
      <c r="F95" s="110">
        <v>21984</v>
      </c>
      <c r="G95" s="111" t="s">
        <v>40</v>
      </c>
      <c r="H95" s="111" t="s">
        <v>40</v>
      </c>
      <c r="I95" s="168">
        <v>65952</v>
      </c>
    </row>
    <row r="96" spans="1:9" ht="15.95" customHeight="1" x14ac:dyDescent="0.2">
      <c r="A96" s="162" t="s">
        <v>32</v>
      </c>
      <c r="B96" s="162" t="s">
        <v>192</v>
      </c>
      <c r="C96" s="165" t="s">
        <v>193</v>
      </c>
      <c r="D96" s="166" t="s">
        <v>71</v>
      </c>
      <c r="E96" s="181"/>
      <c r="F96" s="111" t="s">
        <v>40</v>
      </c>
      <c r="G96" s="111" t="s">
        <v>40</v>
      </c>
      <c r="H96" s="111" t="s">
        <v>40</v>
      </c>
      <c r="I96" s="168"/>
    </row>
    <row r="97" spans="1:9" ht="15.95" customHeight="1" x14ac:dyDescent="0.2">
      <c r="A97" s="162" t="s">
        <v>41</v>
      </c>
      <c r="B97" s="162" t="s">
        <v>188</v>
      </c>
      <c r="C97" s="165" t="s">
        <v>189</v>
      </c>
      <c r="D97" s="166" t="s">
        <v>71</v>
      </c>
      <c r="E97" s="181">
        <v>6</v>
      </c>
      <c r="F97" s="110">
        <v>84574</v>
      </c>
      <c r="G97" s="111" t="s">
        <v>40</v>
      </c>
      <c r="H97" s="111" t="s">
        <v>40</v>
      </c>
      <c r="I97" s="168">
        <v>507444</v>
      </c>
    </row>
    <row r="98" spans="1:9" ht="41.45" customHeight="1" x14ac:dyDescent="0.2">
      <c r="A98" s="162" t="s">
        <v>41</v>
      </c>
      <c r="B98" s="162" t="s">
        <v>188</v>
      </c>
      <c r="C98" s="165" t="s">
        <v>189</v>
      </c>
      <c r="D98" s="166" t="s">
        <v>71</v>
      </c>
      <c r="E98" s="181"/>
      <c r="F98" s="111" t="s">
        <v>40</v>
      </c>
      <c r="G98" s="111" t="s">
        <v>40</v>
      </c>
      <c r="H98" s="111" t="s">
        <v>40</v>
      </c>
      <c r="I98" s="168"/>
    </row>
    <row r="99" spans="1:9" ht="15.95" customHeight="1" x14ac:dyDescent="0.2">
      <c r="A99" s="162" t="s">
        <v>42</v>
      </c>
      <c r="B99" s="162" t="s">
        <v>196</v>
      </c>
      <c r="C99" s="165" t="s">
        <v>197</v>
      </c>
      <c r="D99" s="166" t="s">
        <v>71</v>
      </c>
      <c r="E99" s="181">
        <v>6</v>
      </c>
      <c r="F99" s="110">
        <v>119797</v>
      </c>
      <c r="G99" s="111" t="s">
        <v>40</v>
      </c>
      <c r="H99" s="111" t="s">
        <v>40</v>
      </c>
      <c r="I99" s="168">
        <v>718782</v>
      </c>
    </row>
    <row r="100" spans="1:9" ht="27.95" customHeight="1" x14ac:dyDescent="0.2">
      <c r="A100" s="162" t="s">
        <v>42</v>
      </c>
      <c r="B100" s="162" t="s">
        <v>196</v>
      </c>
      <c r="C100" s="165" t="s">
        <v>197</v>
      </c>
      <c r="D100" s="166" t="s">
        <v>71</v>
      </c>
      <c r="E100" s="181"/>
      <c r="F100" s="111" t="s">
        <v>40</v>
      </c>
      <c r="G100" s="111" t="s">
        <v>40</v>
      </c>
      <c r="H100" s="111" t="s">
        <v>40</v>
      </c>
      <c r="I100" s="168"/>
    </row>
    <row r="101" spans="1:9" ht="15.95" customHeight="1" x14ac:dyDescent="0.2">
      <c r="A101" s="162" t="s">
        <v>43</v>
      </c>
      <c r="B101" s="162" t="s">
        <v>327</v>
      </c>
      <c r="C101" s="165" t="s">
        <v>296</v>
      </c>
      <c r="D101" s="166" t="s">
        <v>11</v>
      </c>
      <c r="E101" s="177">
        <v>1.9999999999999999E-6</v>
      </c>
      <c r="F101" s="110">
        <v>380806</v>
      </c>
      <c r="G101" s="111" t="s">
        <v>40</v>
      </c>
      <c r="H101" s="111" t="s">
        <v>40</v>
      </c>
      <c r="I101" s="168">
        <v>1</v>
      </c>
    </row>
    <row r="102" spans="1:9" ht="15.95" customHeight="1" x14ac:dyDescent="0.2">
      <c r="A102" s="162" t="s">
        <v>43</v>
      </c>
      <c r="B102" s="162" t="s">
        <v>327</v>
      </c>
      <c r="C102" s="165" t="s">
        <v>296</v>
      </c>
      <c r="D102" s="166" t="s">
        <v>11</v>
      </c>
      <c r="E102" s="177"/>
      <c r="F102" s="111" t="s">
        <v>40</v>
      </c>
      <c r="G102" s="111" t="s">
        <v>40</v>
      </c>
      <c r="H102" s="111" t="s">
        <v>40</v>
      </c>
      <c r="I102" s="168"/>
    </row>
    <row r="103" spans="1:9" ht="15.95" customHeight="1" x14ac:dyDescent="0.2">
      <c r="A103" s="162" t="s">
        <v>44</v>
      </c>
      <c r="B103" s="162" t="s">
        <v>251</v>
      </c>
      <c r="C103" s="165" t="s">
        <v>252</v>
      </c>
      <c r="D103" s="166" t="s">
        <v>11</v>
      </c>
      <c r="E103" s="177">
        <v>2.9607999999999999E-2</v>
      </c>
      <c r="F103" s="110">
        <v>1232854</v>
      </c>
      <c r="G103" s="111" t="s">
        <v>40</v>
      </c>
      <c r="H103" s="111" t="s">
        <v>40</v>
      </c>
      <c r="I103" s="168">
        <v>36502</v>
      </c>
    </row>
    <row r="104" spans="1:9" ht="15.95" customHeight="1" x14ac:dyDescent="0.2">
      <c r="A104" s="162" t="s">
        <v>44</v>
      </c>
      <c r="B104" s="162" t="s">
        <v>251</v>
      </c>
      <c r="C104" s="165" t="s">
        <v>252</v>
      </c>
      <c r="D104" s="166" t="s">
        <v>11</v>
      </c>
      <c r="E104" s="177"/>
      <c r="F104" s="111" t="s">
        <v>40</v>
      </c>
      <c r="G104" s="111" t="s">
        <v>40</v>
      </c>
      <c r="H104" s="111" t="s">
        <v>40</v>
      </c>
      <c r="I104" s="168"/>
    </row>
    <row r="105" spans="1:9" ht="15.95" customHeight="1" x14ac:dyDescent="0.2">
      <c r="A105" s="162" t="s">
        <v>45</v>
      </c>
      <c r="B105" s="162" t="s">
        <v>222</v>
      </c>
      <c r="C105" s="165" t="s">
        <v>225</v>
      </c>
      <c r="D105" s="166" t="s">
        <v>71</v>
      </c>
      <c r="E105" s="181">
        <v>4</v>
      </c>
      <c r="F105" s="110">
        <v>1348</v>
      </c>
      <c r="G105" s="111" t="s">
        <v>40</v>
      </c>
      <c r="H105" s="111" t="s">
        <v>40</v>
      </c>
      <c r="I105" s="168">
        <v>5392</v>
      </c>
    </row>
    <row r="106" spans="1:9" ht="27.95" customHeight="1" x14ac:dyDescent="0.2">
      <c r="A106" s="162" t="s">
        <v>45</v>
      </c>
      <c r="B106" s="162" t="s">
        <v>222</v>
      </c>
      <c r="C106" s="165" t="s">
        <v>225</v>
      </c>
      <c r="D106" s="166" t="s">
        <v>71</v>
      </c>
      <c r="E106" s="181"/>
      <c r="F106" s="111" t="s">
        <v>40</v>
      </c>
      <c r="G106" s="111" t="s">
        <v>40</v>
      </c>
      <c r="H106" s="111" t="s">
        <v>40</v>
      </c>
      <c r="I106" s="168"/>
    </row>
    <row r="107" spans="1:9" ht="15.95" customHeight="1" x14ac:dyDescent="0.2">
      <c r="A107" s="162" t="s">
        <v>46</v>
      </c>
      <c r="B107" s="162" t="s">
        <v>211</v>
      </c>
      <c r="C107" s="165" t="s">
        <v>212</v>
      </c>
      <c r="D107" s="166" t="s">
        <v>71</v>
      </c>
      <c r="E107" s="181">
        <v>10</v>
      </c>
      <c r="F107" s="110">
        <v>2517</v>
      </c>
      <c r="G107" s="111" t="s">
        <v>40</v>
      </c>
      <c r="H107" s="111" t="s">
        <v>40</v>
      </c>
      <c r="I107" s="168">
        <v>25170</v>
      </c>
    </row>
    <row r="108" spans="1:9" ht="27.95" customHeight="1" x14ac:dyDescent="0.2">
      <c r="A108" s="162" t="s">
        <v>46</v>
      </c>
      <c r="B108" s="162" t="s">
        <v>211</v>
      </c>
      <c r="C108" s="165" t="s">
        <v>212</v>
      </c>
      <c r="D108" s="166" t="s">
        <v>71</v>
      </c>
      <c r="E108" s="181"/>
      <c r="F108" s="111" t="s">
        <v>40</v>
      </c>
      <c r="G108" s="111" t="s">
        <v>40</v>
      </c>
      <c r="H108" s="111" t="s">
        <v>40</v>
      </c>
      <c r="I108" s="168"/>
    </row>
    <row r="109" spans="1:9" ht="15.95" customHeight="1" x14ac:dyDescent="0.2">
      <c r="A109" s="162" t="s">
        <v>33</v>
      </c>
      <c r="B109" s="162" t="s">
        <v>222</v>
      </c>
      <c r="C109" s="165" t="s">
        <v>223</v>
      </c>
      <c r="D109" s="166" t="s">
        <v>71</v>
      </c>
      <c r="E109" s="181">
        <v>15</v>
      </c>
      <c r="F109" s="110">
        <v>1348</v>
      </c>
      <c r="G109" s="111" t="s">
        <v>40</v>
      </c>
      <c r="H109" s="111" t="s">
        <v>40</v>
      </c>
      <c r="I109" s="168">
        <v>20220</v>
      </c>
    </row>
    <row r="110" spans="1:9" ht="27.95" customHeight="1" x14ac:dyDescent="0.2">
      <c r="A110" s="162" t="s">
        <v>33</v>
      </c>
      <c r="B110" s="162" t="s">
        <v>222</v>
      </c>
      <c r="C110" s="165" t="s">
        <v>223</v>
      </c>
      <c r="D110" s="166" t="s">
        <v>71</v>
      </c>
      <c r="E110" s="181"/>
      <c r="F110" s="111" t="s">
        <v>40</v>
      </c>
      <c r="G110" s="111" t="s">
        <v>40</v>
      </c>
      <c r="H110" s="111" t="s">
        <v>40</v>
      </c>
      <c r="I110" s="168"/>
    </row>
    <row r="111" spans="1:9" ht="15.95" customHeight="1" x14ac:dyDescent="0.2">
      <c r="A111" s="162" t="s">
        <v>31</v>
      </c>
      <c r="B111" s="162" t="s">
        <v>98</v>
      </c>
      <c r="C111" s="165" t="s">
        <v>99</v>
      </c>
      <c r="D111" s="166" t="s">
        <v>12</v>
      </c>
      <c r="E111" s="177">
        <v>5.7145530000000004</v>
      </c>
      <c r="F111" s="110">
        <v>1059</v>
      </c>
      <c r="G111" s="111" t="s">
        <v>40</v>
      </c>
      <c r="H111" s="111" t="s">
        <v>40</v>
      </c>
      <c r="I111" s="168">
        <v>6052</v>
      </c>
    </row>
    <row r="112" spans="1:9" ht="15.95" customHeight="1" x14ac:dyDescent="0.2">
      <c r="A112" s="162" t="s">
        <v>31</v>
      </c>
      <c r="B112" s="162" t="s">
        <v>98</v>
      </c>
      <c r="C112" s="165" t="s">
        <v>99</v>
      </c>
      <c r="D112" s="166" t="s">
        <v>12</v>
      </c>
      <c r="E112" s="177"/>
      <c r="F112" s="111" t="s">
        <v>40</v>
      </c>
      <c r="G112" s="111" t="s">
        <v>40</v>
      </c>
      <c r="H112" s="111" t="s">
        <v>40</v>
      </c>
      <c r="I112" s="168"/>
    </row>
    <row r="113" spans="1:9" ht="15.95" customHeight="1" x14ac:dyDescent="0.2">
      <c r="A113" s="162" t="s">
        <v>48</v>
      </c>
      <c r="B113" s="162" t="s">
        <v>328</v>
      </c>
      <c r="C113" s="165" t="s">
        <v>180</v>
      </c>
      <c r="D113" s="166" t="s">
        <v>12</v>
      </c>
      <c r="E113" s="177">
        <v>1.5635E-2</v>
      </c>
      <c r="F113" s="110">
        <v>2146</v>
      </c>
      <c r="G113" s="111" t="s">
        <v>40</v>
      </c>
      <c r="H113" s="111" t="s">
        <v>40</v>
      </c>
      <c r="I113" s="168">
        <v>34</v>
      </c>
    </row>
    <row r="114" spans="1:9" ht="15.95" customHeight="1" x14ac:dyDescent="0.2">
      <c r="A114" s="162" t="s">
        <v>48</v>
      </c>
      <c r="B114" s="162" t="s">
        <v>328</v>
      </c>
      <c r="C114" s="165" t="s">
        <v>180</v>
      </c>
      <c r="D114" s="166" t="s">
        <v>12</v>
      </c>
      <c r="E114" s="177"/>
      <c r="F114" s="111" t="s">
        <v>40</v>
      </c>
      <c r="G114" s="111" t="s">
        <v>40</v>
      </c>
      <c r="H114" s="111" t="s">
        <v>40</v>
      </c>
      <c r="I114" s="168"/>
    </row>
    <row r="115" spans="1:9" ht="15.95" customHeight="1" x14ac:dyDescent="0.2">
      <c r="A115" s="162" t="s">
        <v>50</v>
      </c>
      <c r="B115" s="162" t="s">
        <v>329</v>
      </c>
      <c r="C115" s="165" t="s">
        <v>185</v>
      </c>
      <c r="D115" s="166" t="s">
        <v>12</v>
      </c>
      <c r="E115" s="167">
        <v>2.16</v>
      </c>
      <c r="F115" s="110">
        <v>951</v>
      </c>
      <c r="G115" s="111" t="s">
        <v>40</v>
      </c>
      <c r="H115" s="111" t="s">
        <v>40</v>
      </c>
      <c r="I115" s="168">
        <v>2054</v>
      </c>
    </row>
    <row r="116" spans="1:9" ht="15.95" customHeight="1" x14ac:dyDescent="0.2">
      <c r="A116" s="162" t="s">
        <v>50</v>
      </c>
      <c r="B116" s="162" t="s">
        <v>329</v>
      </c>
      <c r="C116" s="165" t="s">
        <v>185</v>
      </c>
      <c r="D116" s="166" t="s">
        <v>12</v>
      </c>
      <c r="E116" s="167"/>
      <c r="F116" s="111" t="s">
        <v>40</v>
      </c>
      <c r="G116" s="111" t="s">
        <v>40</v>
      </c>
      <c r="H116" s="111" t="s">
        <v>40</v>
      </c>
      <c r="I116" s="168"/>
    </row>
    <row r="117" spans="1:9" ht="15.95" customHeight="1" x14ac:dyDescent="0.2">
      <c r="A117" s="162" t="s">
        <v>51</v>
      </c>
      <c r="B117" s="162" t="s">
        <v>72</v>
      </c>
      <c r="C117" s="165" t="s">
        <v>147</v>
      </c>
      <c r="D117" s="166" t="s">
        <v>12</v>
      </c>
      <c r="E117" s="177">
        <v>6.1399730000000003</v>
      </c>
      <c r="F117" s="110">
        <v>241</v>
      </c>
      <c r="G117" s="111" t="s">
        <v>40</v>
      </c>
      <c r="H117" s="111" t="s">
        <v>40</v>
      </c>
      <c r="I117" s="168">
        <v>1480</v>
      </c>
    </row>
    <row r="118" spans="1:9" ht="15.95" customHeight="1" x14ac:dyDescent="0.2">
      <c r="A118" s="162" t="s">
        <v>51</v>
      </c>
      <c r="B118" s="162" t="s">
        <v>72</v>
      </c>
      <c r="C118" s="165" t="s">
        <v>147</v>
      </c>
      <c r="D118" s="166" t="s">
        <v>12</v>
      </c>
      <c r="E118" s="177"/>
      <c r="F118" s="111" t="s">
        <v>40</v>
      </c>
      <c r="G118" s="111" t="s">
        <v>40</v>
      </c>
      <c r="H118" s="111" t="s">
        <v>40</v>
      </c>
      <c r="I118" s="168"/>
    </row>
    <row r="119" spans="1:9" ht="15.95" customHeight="1" x14ac:dyDescent="0.2">
      <c r="A119" s="162" t="s">
        <v>52</v>
      </c>
      <c r="B119" s="162" t="s">
        <v>209</v>
      </c>
      <c r="C119" s="165" t="s">
        <v>210</v>
      </c>
      <c r="D119" s="166" t="s">
        <v>21</v>
      </c>
      <c r="E119" s="181">
        <v>114.5</v>
      </c>
      <c r="F119" s="110">
        <v>8268</v>
      </c>
      <c r="G119" s="111" t="s">
        <v>40</v>
      </c>
      <c r="H119" s="111" t="s">
        <v>40</v>
      </c>
      <c r="I119" s="168">
        <v>946686</v>
      </c>
    </row>
    <row r="120" spans="1:9" ht="27.95" customHeight="1" x14ac:dyDescent="0.2">
      <c r="A120" s="162" t="s">
        <v>52</v>
      </c>
      <c r="B120" s="162" t="s">
        <v>209</v>
      </c>
      <c r="C120" s="165" t="s">
        <v>210</v>
      </c>
      <c r="D120" s="166" t="s">
        <v>21</v>
      </c>
      <c r="E120" s="181"/>
      <c r="F120" s="111" t="s">
        <v>40</v>
      </c>
      <c r="G120" s="111" t="s">
        <v>40</v>
      </c>
      <c r="H120" s="111" t="s">
        <v>40</v>
      </c>
      <c r="I120" s="168"/>
    </row>
    <row r="121" spans="1:9" ht="15.95" customHeight="1" x14ac:dyDescent="0.2">
      <c r="A121" s="162" t="s">
        <v>53</v>
      </c>
      <c r="B121" s="162" t="s">
        <v>219</v>
      </c>
      <c r="C121" s="165" t="s">
        <v>220</v>
      </c>
      <c r="D121" s="166" t="s">
        <v>21</v>
      </c>
      <c r="E121" s="181">
        <v>14.5</v>
      </c>
      <c r="F121" s="110">
        <v>6398</v>
      </c>
      <c r="G121" s="111" t="s">
        <v>40</v>
      </c>
      <c r="H121" s="111" t="s">
        <v>40</v>
      </c>
      <c r="I121" s="168">
        <v>92771</v>
      </c>
    </row>
    <row r="122" spans="1:9" ht="27.95" customHeight="1" x14ac:dyDescent="0.2">
      <c r="A122" s="162" t="s">
        <v>53</v>
      </c>
      <c r="B122" s="162" t="s">
        <v>219</v>
      </c>
      <c r="C122" s="165" t="s">
        <v>220</v>
      </c>
      <c r="D122" s="166" t="s">
        <v>21</v>
      </c>
      <c r="E122" s="181"/>
      <c r="F122" s="111" t="s">
        <v>40</v>
      </c>
      <c r="G122" s="111" t="s">
        <v>40</v>
      </c>
      <c r="H122" s="111" t="s">
        <v>40</v>
      </c>
      <c r="I122" s="168"/>
    </row>
    <row r="123" spans="1:9" ht="15.95" customHeight="1" x14ac:dyDescent="0.2">
      <c r="A123" s="162" t="s">
        <v>215</v>
      </c>
      <c r="B123" s="162" t="s">
        <v>231</v>
      </c>
      <c r="C123" s="165" t="s">
        <v>232</v>
      </c>
      <c r="D123" s="166" t="s">
        <v>21</v>
      </c>
      <c r="E123" s="181">
        <v>2.7</v>
      </c>
      <c r="F123" s="110">
        <v>1453</v>
      </c>
      <c r="G123" s="111" t="s">
        <v>40</v>
      </c>
      <c r="H123" s="111" t="s">
        <v>40</v>
      </c>
      <c r="I123" s="168">
        <v>3923</v>
      </c>
    </row>
    <row r="124" spans="1:9" ht="15.95" customHeight="1" x14ac:dyDescent="0.2">
      <c r="A124" s="162" t="s">
        <v>215</v>
      </c>
      <c r="B124" s="162" t="s">
        <v>231</v>
      </c>
      <c r="C124" s="165" t="s">
        <v>232</v>
      </c>
      <c r="D124" s="166" t="s">
        <v>21</v>
      </c>
      <c r="E124" s="181"/>
      <c r="F124" s="111" t="s">
        <v>40</v>
      </c>
      <c r="G124" s="111" t="s">
        <v>40</v>
      </c>
      <c r="H124" s="111" t="s">
        <v>40</v>
      </c>
      <c r="I124" s="168"/>
    </row>
    <row r="125" spans="1:9" ht="15.95" customHeight="1" x14ac:dyDescent="0.2">
      <c r="A125" s="162" t="s">
        <v>218</v>
      </c>
      <c r="B125" s="162" t="s">
        <v>330</v>
      </c>
      <c r="C125" s="165" t="s">
        <v>266</v>
      </c>
      <c r="D125" s="166" t="s">
        <v>11</v>
      </c>
      <c r="E125" s="177">
        <v>1.9699999999999999E-4</v>
      </c>
      <c r="F125" s="110">
        <v>642114</v>
      </c>
      <c r="G125" s="111" t="s">
        <v>40</v>
      </c>
      <c r="H125" s="111" t="s">
        <v>40</v>
      </c>
      <c r="I125" s="168">
        <v>127</v>
      </c>
    </row>
    <row r="126" spans="1:9" ht="15.95" customHeight="1" x14ac:dyDescent="0.2">
      <c r="A126" s="162" t="s">
        <v>218</v>
      </c>
      <c r="B126" s="162" t="s">
        <v>330</v>
      </c>
      <c r="C126" s="165" t="s">
        <v>266</v>
      </c>
      <c r="D126" s="166" t="s">
        <v>11</v>
      </c>
      <c r="E126" s="177"/>
      <c r="F126" s="111" t="s">
        <v>40</v>
      </c>
      <c r="G126" s="111" t="s">
        <v>40</v>
      </c>
      <c r="H126" s="111" t="s">
        <v>40</v>
      </c>
      <c r="I126" s="168"/>
    </row>
    <row r="127" spans="1:9" ht="15.95" customHeight="1" x14ac:dyDescent="0.2">
      <c r="A127" s="162" t="s">
        <v>221</v>
      </c>
      <c r="B127" s="162" t="s">
        <v>331</v>
      </c>
      <c r="C127" s="165" t="s">
        <v>204</v>
      </c>
      <c r="D127" s="166" t="s">
        <v>11</v>
      </c>
      <c r="E127" s="177">
        <v>4.6249999999999998E-3</v>
      </c>
      <c r="F127" s="110">
        <v>524240</v>
      </c>
      <c r="G127" s="111" t="s">
        <v>40</v>
      </c>
      <c r="H127" s="111" t="s">
        <v>40</v>
      </c>
      <c r="I127" s="168">
        <v>2425</v>
      </c>
    </row>
    <row r="128" spans="1:9" ht="15.95" customHeight="1" x14ac:dyDescent="0.2">
      <c r="A128" s="162" t="s">
        <v>221</v>
      </c>
      <c r="B128" s="162" t="s">
        <v>331</v>
      </c>
      <c r="C128" s="165" t="s">
        <v>204</v>
      </c>
      <c r="D128" s="166" t="s">
        <v>11</v>
      </c>
      <c r="E128" s="177"/>
      <c r="F128" s="111" t="s">
        <v>40</v>
      </c>
      <c r="G128" s="111" t="s">
        <v>40</v>
      </c>
      <c r="H128" s="111" t="s">
        <v>40</v>
      </c>
      <c r="I128" s="168"/>
    </row>
    <row r="129" spans="1:9" ht="15.95" customHeight="1" x14ac:dyDescent="0.2">
      <c r="A129" s="162" t="s">
        <v>224</v>
      </c>
      <c r="B129" s="162" t="s">
        <v>286</v>
      </c>
      <c r="C129" s="165" t="s">
        <v>287</v>
      </c>
      <c r="D129" s="166" t="s">
        <v>11</v>
      </c>
      <c r="E129" s="177">
        <v>8.2336999999999994E-2</v>
      </c>
      <c r="F129" s="110">
        <v>326617</v>
      </c>
      <c r="G129" s="111" t="s">
        <v>40</v>
      </c>
      <c r="H129" s="111" t="s">
        <v>40</v>
      </c>
      <c r="I129" s="168">
        <v>26893</v>
      </c>
    </row>
    <row r="130" spans="1:9" ht="15.95" customHeight="1" x14ac:dyDescent="0.2">
      <c r="A130" s="162" t="s">
        <v>224</v>
      </c>
      <c r="B130" s="162" t="s">
        <v>286</v>
      </c>
      <c r="C130" s="165" t="s">
        <v>287</v>
      </c>
      <c r="D130" s="166" t="s">
        <v>11</v>
      </c>
      <c r="E130" s="177"/>
      <c r="F130" s="111" t="s">
        <v>40</v>
      </c>
      <c r="G130" s="111" t="s">
        <v>40</v>
      </c>
      <c r="H130" s="111" t="s">
        <v>40</v>
      </c>
      <c r="I130" s="168"/>
    </row>
    <row r="131" spans="1:9" ht="15.95" customHeight="1" x14ac:dyDescent="0.2">
      <c r="A131" s="162" t="s">
        <v>226</v>
      </c>
      <c r="B131" s="162" t="s">
        <v>234</v>
      </c>
      <c r="C131" s="165" t="s">
        <v>239</v>
      </c>
      <c r="D131" s="166" t="s">
        <v>11</v>
      </c>
      <c r="E131" s="180">
        <v>1.116E-2</v>
      </c>
      <c r="F131" s="110">
        <v>1217621</v>
      </c>
      <c r="G131" s="111" t="s">
        <v>40</v>
      </c>
      <c r="H131" s="111" t="s">
        <v>40</v>
      </c>
      <c r="I131" s="168">
        <v>13589</v>
      </c>
    </row>
    <row r="132" spans="1:9" ht="15.95" customHeight="1" x14ac:dyDescent="0.2">
      <c r="A132" s="162" t="s">
        <v>226</v>
      </c>
      <c r="B132" s="162" t="s">
        <v>234</v>
      </c>
      <c r="C132" s="165" t="s">
        <v>239</v>
      </c>
      <c r="D132" s="166" t="s">
        <v>11</v>
      </c>
      <c r="E132" s="180"/>
      <c r="F132" s="111" t="s">
        <v>40</v>
      </c>
      <c r="G132" s="111" t="s">
        <v>40</v>
      </c>
      <c r="H132" s="111" t="s">
        <v>40</v>
      </c>
      <c r="I132" s="168"/>
    </row>
    <row r="133" spans="1:9" ht="15.95" customHeight="1" x14ac:dyDescent="0.2">
      <c r="A133" s="162" t="s">
        <v>230</v>
      </c>
      <c r="B133" s="162" t="s">
        <v>234</v>
      </c>
      <c r="C133" s="165" t="s">
        <v>235</v>
      </c>
      <c r="D133" s="166" t="s">
        <v>11</v>
      </c>
      <c r="E133" s="180">
        <v>2.1659999999999999E-2</v>
      </c>
      <c r="F133" s="110">
        <v>1217621</v>
      </c>
      <c r="G133" s="111" t="s">
        <v>40</v>
      </c>
      <c r="H133" s="111" t="s">
        <v>40</v>
      </c>
      <c r="I133" s="168">
        <v>26374</v>
      </c>
    </row>
    <row r="134" spans="1:9" ht="15.95" customHeight="1" x14ac:dyDescent="0.2">
      <c r="A134" s="162" t="s">
        <v>230</v>
      </c>
      <c r="B134" s="162" t="s">
        <v>234</v>
      </c>
      <c r="C134" s="165" t="s">
        <v>235</v>
      </c>
      <c r="D134" s="166" t="s">
        <v>11</v>
      </c>
      <c r="E134" s="180"/>
      <c r="F134" s="111" t="s">
        <v>40</v>
      </c>
      <c r="G134" s="111" t="s">
        <v>40</v>
      </c>
      <c r="H134" s="111" t="s">
        <v>40</v>
      </c>
      <c r="I134" s="168"/>
    </row>
    <row r="135" spans="1:9" ht="15.95" customHeight="1" x14ac:dyDescent="0.2">
      <c r="A135" s="162" t="s">
        <v>233</v>
      </c>
      <c r="B135" s="162" t="s">
        <v>283</v>
      </c>
      <c r="C135" s="165" t="s">
        <v>284</v>
      </c>
      <c r="D135" s="166" t="s">
        <v>11</v>
      </c>
      <c r="E135" s="177">
        <v>0.145236</v>
      </c>
      <c r="F135" s="110">
        <v>406533</v>
      </c>
      <c r="G135" s="111" t="s">
        <v>40</v>
      </c>
      <c r="H135" s="111" t="s">
        <v>40</v>
      </c>
      <c r="I135" s="168">
        <v>59043</v>
      </c>
    </row>
    <row r="136" spans="1:9" ht="15.95" customHeight="1" x14ac:dyDescent="0.2">
      <c r="A136" s="162" t="s">
        <v>233</v>
      </c>
      <c r="B136" s="162" t="s">
        <v>283</v>
      </c>
      <c r="C136" s="165" t="s">
        <v>284</v>
      </c>
      <c r="D136" s="166" t="s">
        <v>11</v>
      </c>
      <c r="E136" s="177"/>
      <c r="F136" s="111" t="s">
        <v>40</v>
      </c>
      <c r="G136" s="111" t="s">
        <v>40</v>
      </c>
      <c r="H136" s="111" t="s">
        <v>40</v>
      </c>
      <c r="I136" s="168"/>
    </row>
    <row r="137" spans="1:9" ht="15.95" customHeight="1" x14ac:dyDescent="0.2">
      <c r="A137" s="162" t="s">
        <v>236</v>
      </c>
      <c r="B137" s="162" t="s">
        <v>332</v>
      </c>
      <c r="C137" s="165" t="s">
        <v>247</v>
      </c>
      <c r="D137" s="166" t="s">
        <v>12</v>
      </c>
      <c r="E137" s="181">
        <v>0.3</v>
      </c>
      <c r="F137" s="110">
        <v>2236</v>
      </c>
      <c r="G137" s="111" t="s">
        <v>40</v>
      </c>
      <c r="H137" s="111" t="s">
        <v>40</v>
      </c>
      <c r="I137" s="168">
        <v>671</v>
      </c>
    </row>
    <row r="138" spans="1:9" ht="15.95" customHeight="1" x14ac:dyDescent="0.2">
      <c r="A138" s="162" t="s">
        <v>236</v>
      </c>
      <c r="B138" s="162" t="s">
        <v>332</v>
      </c>
      <c r="C138" s="165" t="s">
        <v>247</v>
      </c>
      <c r="D138" s="166" t="s">
        <v>12</v>
      </c>
      <c r="E138" s="181"/>
      <c r="F138" s="111" t="s">
        <v>40</v>
      </c>
      <c r="G138" s="111" t="s">
        <v>40</v>
      </c>
      <c r="H138" s="111" t="s">
        <v>40</v>
      </c>
      <c r="I138" s="168"/>
    </row>
    <row r="139" spans="1:9" ht="15.95" customHeight="1" x14ac:dyDescent="0.2">
      <c r="A139" s="162" t="s">
        <v>238</v>
      </c>
      <c r="B139" s="162" t="s">
        <v>333</v>
      </c>
      <c r="C139" s="165" t="s">
        <v>157</v>
      </c>
      <c r="D139" s="166" t="s">
        <v>12</v>
      </c>
      <c r="E139" s="167">
        <v>0.48</v>
      </c>
      <c r="F139" s="110">
        <v>1154</v>
      </c>
      <c r="G139" s="111" t="s">
        <v>40</v>
      </c>
      <c r="H139" s="111" t="s">
        <v>40</v>
      </c>
      <c r="I139" s="168">
        <v>554</v>
      </c>
    </row>
    <row r="140" spans="1:9" ht="15.95" customHeight="1" x14ac:dyDescent="0.2">
      <c r="A140" s="162" t="s">
        <v>238</v>
      </c>
      <c r="B140" s="162" t="s">
        <v>333</v>
      </c>
      <c r="C140" s="165" t="s">
        <v>157</v>
      </c>
      <c r="D140" s="166" t="s">
        <v>12</v>
      </c>
      <c r="E140" s="167"/>
      <c r="F140" s="111" t="s">
        <v>40</v>
      </c>
      <c r="G140" s="111" t="s">
        <v>40</v>
      </c>
      <c r="H140" s="111" t="s">
        <v>40</v>
      </c>
      <c r="I140" s="168"/>
    </row>
    <row r="141" spans="1:9" ht="15.95" customHeight="1" x14ac:dyDescent="0.2">
      <c r="A141" s="162" t="s">
        <v>240</v>
      </c>
      <c r="B141" s="162" t="s">
        <v>334</v>
      </c>
      <c r="C141" s="165" t="s">
        <v>206</v>
      </c>
      <c r="D141" s="166" t="s">
        <v>11</v>
      </c>
      <c r="E141" s="177">
        <v>1.3401E-2</v>
      </c>
      <c r="F141" s="110">
        <v>176524</v>
      </c>
      <c r="G141" s="111" t="s">
        <v>40</v>
      </c>
      <c r="H141" s="111" t="s">
        <v>40</v>
      </c>
      <c r="I141" s="168">
        <v>2366</v>
      </c>
    </row>
    <row r="142" spans="1:9" ht="15.95" customHeight="1" x14ac:dyDescent="0.2">
      <c r="A142" s="162" t="s">
        <v>240</v>
      </c>
      <c r="B142" s="162" t="s">
        <v>334</v>
      </c>
      <c r="C142" s="165" t="s">
        <v>206</v>
      </c>
      <c r="D142" s="166" t="s">
        <v>11</v>
      </c>
      <c r="E142" s="177"/>
      <c r="F142" s="111" t="s">
        <v>40</v>
      </c>
      <c r="G142" s="111" t="s">
        <v>40</v>
      </c>
      <c r="H142" s="111" t="s">
        <v>40</v>
      </c>
      <c r="I142" s="168"/>
    </row>
    <row r="143" spans="1:9" ht="15.95" customHeight="1" x14ac:dyDescent="0.2">
      <c r="A143" s="162" t="s">
        <v>248</v>
      </c>
      <c r="B143" s="162" t="s">
        <v>335</v>
      </c>
      <c r="C143" s="165" t="s">
        <v>149</v>
      </c>
      <c r="D143" s="166" t="s">
        <v>11</v>
      </c>
      <c r="E143" s="170">
        <v>4.3200000000000002E-2</v>
      </c>
      <c r="F143" s="110">
        <v>327064</v>
      </c>
      <c r="G143" s="111" t="s">
        <v>40</v>
      </c>
      <c r="H143" s="111" t="s">
        <v>40</v>
      </c>
      <c r="I143" s="168">
        <v>14129</v>
      </c>
    </row>
    <row r="144" spans="1:9" ht="15.95" customHeight="1" x14ac:dyDescent="0.2">
      <c r="A144" s="162" t="s">
        <v>248</v>
      </c>
      <c r="B144" s="162" t="s">
        <v>335</v>
      </c>
      <c r="C144" s="165" t="s">
        <v>149</v>
      </c>
      <c r="D144" s="166" t="s">
        <v>11</v>
      </c>
      <c r="E144" s="170"/>
      <c r="F144" s="111" t="s">
        <v>40</v>
      </c>
      <c r="G144" s="111" t="s">
        <v>40</v>
      </c>
      <c r="H144" s="111" t="s">
        <v>40</v>
      </c>
      <c r="I144" s="168"/>
    </row>
    <row r="145" spans="1:9" ht="15.95" customHeight="1" x14ac:dyDescent="0.2">
      <c r="A145" s="162" t="s">
        <v>250</v>
      </c>
      <c r="B145" s="162" t="s">
        <v>336</v>
      </c>
      <c r="C145" s="165" t="s">
        <v>281</v>
      </c>
      <c r="D145" s="166" t="s">
        <v>11</v>
      </c>
      <c r="E145" s="177">
        <v>2.8010000000000001E-3</v>
      </c>
      <c r="F145" s="110">
        <v>272284</v>
      </c>
      <c r="G145" s="111" t="s">
        <v>40</v>
      </c>
      <c r="H145" s="111" t="s">
        <v>40</v>
      </c>
      <c r="I145" s="168">
        <v>763</v>
      </c>
    </row>
    <row r="146" spans="1:9" ht="15.95" customHeight="1" x14ac:dyDescent="0.2">
      <c r="A146" s="162" t="s">
        <v>250</v>
      </c>
      <c r="B146" s="162" t="s">
        <v>336</v>
      </c>
      <c r="C146" s="165" t="s">
        <v>281</v>
      </c>
      <c r="D146" s="166" t="s">
        <v>11</v>
      </c>
      <c r="E146" s="177"/>
      <c r="F146" s="111" t="s">
        <v>40</v>
      </c>
      <c r="G146" s="111" t="s">
        <v>40</v>
      </c>
      <c r="H146" s="111" t="s">
        <v>40</v>
      </c>
      <c r="I146" s="168"/>
    </row>
    <row r="147" spans="1:9" ht="15.95" customHeight="1" x14ac:dyDescent="0.2">
      <c r="A147" s="171" t="s">
        <v>253</v>
      </c>
      <c r="B147" s="171" t="s">
        <v>337</v>
      </c>
      <c r="C147" s="172" t="s">
        <v>268</v>
      </c>
      <c r="D147" s="173" t="s">
        <v>11</v>
      </c>
      <c r="E147" s="183">
        <v>1.2689999999999999E-3</v>
      </c>
      <c r="F147" s="110">
        <v>859685</v>
      </c>
      <c r="G147" s="111" t="s">
        <v>40</v>
      </c>
      <c r="H147" s="111" t="s">
        <v>40</v>
      </c>
      <c r="I147" s="176">
        <v>1091</v>
      </c>
    </row>
    <row r="148" spans="1:9" ht="16.7" customHeight="1" x14ac:dyDescent="0.2">
      <c r="A148" s="171" t="s">
        <v>253</v>
      </c>
      <c r="B148" s="171" t="s">
        <v>337</v>
      </c>
      <c r="C148" s="172" t="s">
        <v>268</v>
      </c>
      <c r="D148" s="173" t="s">
        <v>11</v>
      </c>
      <c r="E148" s="183"/>
      <c r="F148" s="112" t="s">
        <v>40</v>
      </c>
      <c r="G148" s="112" t="s">
        <v>40</v>
      </c>
      <c r="H148" s="112" t="s">
        <v>40</v>
      </c>
      <c r="I148" s="176"/>
    </row>
    <row r="149" spans="1:9" ht="15.2" customHeight="1" x14ac:dyDescent="0.2">
      <c r="A149" s="171" t="s">
        <v>36</v>
      </c>
      <c r="B149" s="171" t="s">
        <v>36</v>
      </c>
      <c r="C149" s="172" t="s">
        <v>338</v>
      </c>
      <c r="D149" s="173" t="s">
        <v>10</v>
      </c>
      <c r="E149" s="178" t="s">
        <v>36</v>
      </c>
      <c r="F149" s="111" t="s">
        <v>36</v>
      </c>
      <c r="G149" s="111" t="s">
        <v>36</v>
      </c>
      <c r="H149" s="111" t="s">
        <v>36</v>
      </c>
      <c r="I149" s="146">
        <v>3058063</v>
      </c>
    </row>
    <row r="150" spans="1:9" ht="16.7" customHeight="1" x14ac:dyDescent="0.2">
      <c r="A150" s="171" t="s">
        <v>36</v>
      </c>
      <c r="B150" s="171" t="s">
        <v>36</v>
      </c>
      <c r="C150" s="172" t="s">
        <v>338</v>
      </c>
      <c r="D150" s="173" t="s">
        <v>10</v>
      </c>
      <c r="E150" s="178" t="s">
        <v>36</v>
      </c>
      <c r="F150" s="112" t="s">
        <v>36</v>
      </c>
      <c r="G150" s="112" t="s">
        <v>36</v>
      </c>
      <c r="H150" s="112" t="s">
        <v>36</v>
      </c>
      <c r="I150" s="146"/>
    </row>
    <row r="151" spans="1:9" ht="16.7" customHeight="1" x14ac:dyDescent="0.2">
      <c r="A151" s="161" t="s">
        <v>339</v>
      </c>
      <c r="B151" s="161" t="s">
        <v>339</v>
      </c>
      <c r="C151" s="161" t="s">
        <v>339</v>
      </c>
      <c r="D151" s="161" t="s">
        <v>339</v>
      </c>
      <c r="E151" s="161" t="s">
        <v>339</v>
      </c>
      <c r="F151" s="161" t="s">
        <v>339</v>
      </c>
      <c r="G151" s="161" t="s">
        <v>339</v>
      </c>
      <c r="H151" s="161" t="s">
        <v>339</v>
      </c>
      <c r="I151" s="161" t="s">
        <v>339</v>
      </c>
    </row>
    <row r="152" spans="1:9" ht="15.2" customHeight="1" x14ac:dyDescent="0.2">
      <c r="A152" s="162" t="s">
        <v>6</v>
      </c>
      <c r="B152" s="162" t="s">
        <v>170</v>
      </c>
      <c r="C152" s="165" t="s">
        <v>171</v>
      </c>
      <c r="D152" s="166" t="s">
        <v>28</v>
      </c>
      <c r="E152" s="181">
        <v>3</v>
      </c>
      <c r="F152" s="110">
        <v>24873855</v>
      </c>
      <c r="G152" s="111" t="s">
        <v>40</v>
      </c>
      <c r="H152" s="111" t="s">
        <v>40</v>
      </c>
      <c r="I152" s="147">
        <v>74621565</v>
      </c>
    </row>
    <row r="153" spans="1:9" ht="55.15" customHeight="1" x14ac:dyDescent="0.2">
      <c r="A153" s="162" t="s">
        <v>6</v>
      </c>
      <c r="B153" s="162" t="s">
        <v>170</v>
      </c>
      <c r="C153" s="165" t="s">
        <v>171</v>
      </c>
      <c r="D153" s="166" t="s">
        <v>28</v>
      </c>
      <c r="E153" s="181"/>
      <c r="F153" s="111" t="s">
        <v>40</v>
      </c>
      <c r="G153" s="111" t="s">
        <v>40</v>
      </c>
      <c r="H153" s="111" t="s">
        <v>40</v>
      </c>
      <c r="I153" s="147"/>
    </row>
    <row r="154" spans="1:9" ht="15.95" customHeight="1" x14ac:dyDescent="0.2">
      <c r="A154" s="162" t="s">
        <v>7</v>
      </c>
      <c r="B154" s="162" t="s">
        <v>170</v>
      </c>
      <c r="C154" s="165" t="s">
        <v>181</v>
      </c>
      <c r="D154" s="166" t="s">
        <v>28</v>
      </c>
      <c r="E154" s="181">
        <v>3</v>
      </c>
      <c r="F154" s="110">
        <v>3405400</v>
      </c>
      <c r="G154" s="111" t="s">
        <v>40</v>
      </c>
      <c r="H154" s="111" t="s">
        <v>40</v>
      </c>
      <c r="I154" s="147">
        <v>10216200</v>
      </c>
    </row>
    <row r="155" spans="1:9" ht="55.15" customHeight="1" x14ac:dyDescent="0.2">
      <c r="A155" s="162" t="s">
        <v>7</v>
      </c>
      <c r="B155" s="162" t="s">
        <v>170</v>
      </c>
      <c r="C155" s="165" t="s">
        <v>181</v>
      </c>
      <c r="D155" s="166" t="s">
        <v>28</v>
      </c>
      <c r="E155" s="181"/>
      <c r="F155" s="111" t="s">
        <v>40</v>
      </c>
      <c r="G155" s="111" t="s">
        <v>40</v>
      </c>
      <c r="H155" s="111" t="s">
        <v>40</v>
      </c>
      <c r="I155" s="147"/>
    </row>
    <row r="156" spans="1:9" ht="15.95" customHeight="1" x14ac:dyDescent="0.2">
      <c r="A156" s="171" t="s">
        <v>14</v>
      </c>
      <c r="B156" s="171" t="s">
        <v>349</v>
      </c>
      <c r="C156" s="172" t="s">
        <v>161</v>
      </c>
      <c r="D156" s="173" t="s">
        <v>28</v>
      </c>
      <c r="E156" s="184">
        <v>6</v>
      </c>
      <c r="F156" s="110">
        <v>14361088</v>
      </c>
      <c r="G156" s="111" t="s">
        <v>40</v>
      </c>
      <c r="H156" s="111" t="s">
        <v>40</v>
      </c>
      <c r="I156" s="146">
        <v>86166528</v>
      </c>
    </row>
    <row r="157" spans="1:9" ht="69.400000000000006" customHeight="1" x14ac:dyDescent="0.2">
      <c r="A157" s="171" t="s">
        <v>14</v>
      </c>
      <c r="B157" s="171" t="s">
        <v>160</v>
      </c>
      <c r="C157" s="172" t="s">
        <v>161</v>
      </c>
      <c r="D157" s="173" t="s">
        <v>28</v>
      </c>
      <c r="E157" s="184"/>
      <c r="F157" s="112" t="s">
        <v>40</v>
      </c>
      <c r="G157" s="112" t="s">
        <v>40</v>
      </c>
      <c r="H157" s="112" t="s">
        <v>40</v>
      </c>
      <c r="I157" s="146"/>
    </row>
    <row r="158" spans="1:9" ht="15.2" customHeight="1" x14ac:dyDescent="0.2">
      <c r="A158" s="171" t="s">
        <v>36</v>
      </c>
      <c r="B158" s="171" t="s">
        <v>36</v>
      </c>
      <c r="C158" s="172" t="s">
        <v>340</v>
      </c>
      <c r="D158" s="173" t="s">
        <v>10</v>
      </c>
      <c r="E158" s="178" t="s">
        <v>36</v>
      </c>
      <c r="F158" s="111" t="s">
        <v>36</v>
      </c>
      <c r="G158" s="111" t="s">
        <v>36</v>
      </c>
      <c r="H158" s="111" t="s">
        <v>36</v>
      </c>
      <c r="I158" s="146">
        <v>171004293</v>
      </c>
    </row>
    <row r="159" spans="1:9" ht="16.7" customHeight="1" x14ac:dyDescent="0.2">
      <c r="A159" s="171" t="s">
        <v>36</v>
      </c>
      <c r="B159" s="171" t="s">
        <v>36</v>
      </c>
      <c r="C159" s="172" t="s">
        <v>340</v>
      </c>
      <c r="D159" s="173" t="s">
        <v>10</v>
      </c>
      <c r="E159" s="178" t="s">
        <v>36</v>
      </c>
      <c r="F159" s="112" t="s">
        <v>36</v>
      </c>
      <c r="G159" s="112" t="s">
        <v>36</v>
      </c>
      <c r="H159" s="112" t="s">
        <v>36</v>
      </c>
      <c r="I159" s="146"/>
    </row>
    <row r="160" spans="1:9" ht="0.6" customHeight="1" x14ac:dyDescent="0.2">
      <c r="A160" s="185" t="s">
        <v>36</v>
      </c>
      <c r="B160" s="185" t="s">
        <v>36</v>
      </c>
      <c r="C160" s="185" t="s">
        <v>36</v>
      </c>
      <c r="D160" s="185" t="s">
        <v>36</v>
      </c>
      <c r="E160" s="185" t="s">
        <v>36</v>
      </c>
      <c r="F160" s="185" t="s">
        <v>36</v>
      </c>
      <c r="G160" s="185" t="s">
        <v>36</v>
      </c>
      <c r="H160" s="185" t="s">
        <v>36</v>
      </c>
      <c r="I160" s="185" t="s">
        <v>36</v>
      </c>
    </row>
    <row r="161" spans="1:9" ht="15.2" customHeight="1" x14ac:dyDescent="0.2">
      <c r="A161" s="171" t="s">
        <v>36</v>
      </c>
      <c r="B161" s="171" t="s">
        <v>36</v>
      </c>
      <c r="C161" s="172" t="s">
        <v>341</v>
      </c>
      <c r="D161" s="173" t="s">
        <v>10</v>
      </c>
      <c r="E161" s="178" t="s">
        <v>36</v>
      </c>
      <c r="F161" s="111" t="s">
        <v>36</v>
      </c>
      <c r="G161" s="111" t="s">
        <v>36</v>
      </c>
      <c r="H161" s="111" t="s">
        <v>36</v>
      </c>
      <c r="I161" s="176">
        <v>180576043</v>
      </c>
    </row>
    <row r="162" spans="1:9" ht="16.7" customHeight="1" x14ac:dyDescent="0.2">
      <c r="A162" s="171" t="s">
        <v>36</v>
      </c>
      <c r="B162" s="171" t="s">
        <v>36</v>
      </c>
      <c r="C162" s="172" t="s">
        <v>341</v>
      </c>
      <c r="D162" s="173" t="s">
        <v>10</v>
      </c>
      <c r="E162" s="178" t="s">
        <v>36</v>
      </c>
      <c r="F162" s="112" t="s">
        <v>36</v>
      </c>
      <c r="G162" s="112" t="s">
        <v>36</v>
      </c>
      <c r="H162" s="112" t="s">
        <v>36</v>
      </c>
      <c r="I162" s="176"/>
    </row>
    <row r="163" spans="1:9" ht="0.6" customHeight="1" x14ac:dyDescent="0.2">
      <c r="A163" s="185" t="s">
        <v>36</v>
      </c>
      <c r="B163" s="185" t="s">
        <v>36</v>
      </c>
      <c r="C163" s="185" t="s">
        <v>36</v>
      </c>
      <c r="D163" s="185" t="s">
        <v>36</v>
      </c>
      <c r="E163" s="185" t="s">
        <v>36</v>
      </c>
      <c r="F163" s="185" t="s">
        <v>36</v>
      </c>
      <c r="G163" s="185" t="s">
        <v>36</v>
      </c>
      <c r="H163" s="185" t="s">
        <v>36</v>
      </c>
      <c r="I163" s="185" t="s">
        <v>36</v>
      </c>
    </row>
    <row r="164" spans="1:9" ht="51.4" customHeight="1" x14ac:dyDescent="0.2">
      <c r="B164" s="104" t="s">
        <v>73</v>
      </c>
      <c r="C164" s="105" t="s">
        <v>36</v>
      </c>
      <c r="D164" s="160" t="s">
        <v>36</v>
      </c>
      <c r="E164" s="160" t="s">
        <v>36</v>
      </c>
      <c r="F164" s="160" t="s">
        <v>36</v>
      </c>
    </row>
    <row r="165" spans="1:9" ht="14.45" customHeight="1" x14ac:dyDescent="0.25">
      <c r="B165" s="106" t="s">
        <v>36</v>
      </c>
      <c r="C165" s="107" t="s">
        <v>342</v>
      </c>
      <c r="D165" s="186" t="s">
        <v>343</v>
      </c>
      <c r="E165" s="186" t="s">
        <v>343</v>
      </c>
      <c r="F165" s="186" t="s">
        <v>343</v>
      </c>
    </row>
    <row r="166" spans="1:9" ht="25.7" customHeight="1" x14ac:dyDescent="0.2">
      <c r="B166" s="104" t="s">
        <v>76</v>
      </c>
      <c r="C166" s="105" t="s">
        <v>36</v>
      </c>
      <c r="D166" s="160" t="s">
        <v>36</v>
      </c>
      <c r="E166" s="160" t="s">
        <v>36</v>
      </c>
      <c r="F166" s="160" t="s">
        <v>36</v>
      </c>
    </row>
    <row r="167" spans="1:9" ht="14.25" customHeight="1" x14ac:dyDescent="0.25">
      <c r="B167" s="106" t="s">
        <v>36</v>
      </c>
      <c r="C167" s="107" t="s">
        <v>342</v>
      </c>
      <c r="D167" s="186" t="s">
        <v>343</v>
      </c>
      <c r="E167" s="186" t="s">
        <v>343</v>
      </c>
      <c r="F167" s="186" t="s">
        <v>343</v>
      </c>
    </row>
  </sheetData>
  <mergeCells count="455">
    <mergeCell ref="A163:I163"/>
    <mergeCell ref="D164:F164"/>
    <mergeCell ref="D165:F165"/>
    <mergeCell ref="D166:F166"/>
    <mergeCell ref="D167:F167"/>
    <mergeCell ref="A160:I160"/>
    <mergeCell ref="A161:A162"/>
    <mergeCell ref="B161:B162"/>
    <mergeCell ref="C161:C162"/>
    <mergeCell ref="D161:D162"/>
    <mergeCell ref="E161:E162"/>
    <mergeCell ref="I161:I162"/>
    <mergeCell ref="A158:A159"/>
    <mergeCell ref="B158:B159"/>
    <mergeCell ref="C158:C159"/>
    <mergeCell ref="D158:D159"/>
    <mergeCell ref="E158:E159"/>
    <mergeCell ref="A156:A157"/>
    <mergeCell ref="B156:B157"/>
    <mergeCell ref="C156:C157"/>
    <mergeCell ref="D156:D157"/>
    <mergeCell ref="E156:E157"/>
    <mergeCell ref="A154:A155"/>
    <mergeCell ref="B154:B155"/>
    <mergeCell ref="C154:C155"/>
    <mergeCell ref="D154:D155"/>
    <mergeCell ref="E154:E155"/>
    <mergeCell ref="A151:I151"/>
    <mergeCell ref="A152:A153"/>
    <mergeCell ref="B152:B153"/>
    <mergeCell ref="C152:C153"/>
    <mergeCell ref="D152:D153"/>
    <mergeCell ref="E152:E153"/>
    <mergeCell ref="A149:A150"/>
    <mergeCell ref="B149:B150"/>
    <mergeCell ref="C149:C150"/>
    <mergeCell ref="D149:D150"/>
    <mergeCell ref="E149:E150"/>
    <mergeCell ref="I145:I146"/>
    <mergeCell ref="A147:A148"/>
    <mergeCell ref="B147:B148"/>
    <mergeCell ref="C147:C148"/>
    <mergeCell ref="D147:D148"/>
    <mergeCell ref="E147:E148"/>
    <mergeCell ref="I147:I148"/>
    <mergeCell ref="A145:A146"/>
    <mergeCell ref="B145:B146"/>
    <mergeCell ref="C145:C146"/>
    <mergeCell ref="D145:D146"/>
    <mergeCell ref="E145:E146"/>
    <mergeCell ref="I141:I142"/>
    <mergeCell ref="A143:A144"/>
    <mergeCell ref="B143:B144"/>
    <mergeCell ref="C143:C144"/>
    <mergeCell ref="D143:D144"/>
    <mergeCell ref="E143:E144"/>
    <mergeCell ref="I143:I144"/>
    <mergeCell ref="A141:A142"/>
    <mergeCell ref="B141:B142"/>
    <mergeCell ref="C141:C142"/>
    <mergeCell ref="D141:D142"/>
    <mergeCell ref="E141:E142"/>
    <mergeCell ref="I137:I138"/>
    <mergeCell ref="A139:A140"/>
    <mergeCell ref="B139:B140"/>
    <mergeCell ref="C139:C140"/>
    <mergeCell ref="D139:D140"/>
    <mergeCell ref="E139:E140"/>
    <mergeCell ref="I139:I140"/>
    <mergeCell ref="A137:A138"/>
    <mergeCell ref="B137:B138"/>
    <mergeCell ref="C137:C138"/>
    <mergeCell ref="D137:D138"/>
    <mergeCell ref="E137:E138"/>
    <mergeCell ref="I133:I134"/>
    <mergeCell ref="A135:A136"/>
    <mergeCell ref="B135:B136"/>
    <mergeCell ref="C135:C136"/>
    <mergeCell ref="D135:D136"/>
    <mergeCell ref="E135:E136"/>
    <mergeCell ref="I135:I136"/>
    <mergeCell ref="A133:A134"/>
    <mergeCell ref="B133:B134"/>
    <mergeCell ref="C133:C134"/>
    <mergeCell ref="D133:D134"/>
    <mergeCell ref="E133:E134"/>
    <mergeCell ref="I129:I130"/>
    <mergeCell ref="A131:A132"/>
    <mergeCell ref="B131:B132"/>
    <mergeCell ref="C131:C132"/>
    <mergeCell ref="D131:D132"/>
    <mergeCell ref="E131:E132"/>
    <mergeCell ref="I131:I132"/>
    <mergeCell ref="A129:A130"/>
    <mergeCell ref="B129:B130"/>
    <mergeCell ref="C129:C130"/>
    <mergeCell ref="D129:D130"/>
    <mergeCell ref="E129:E130"/>
    <mergeCell ref="I125:I126"/>
    <mergeCell ref="A127:A128"/>
    <mergeCell ref="B127:B128"/>
    <mergeCell ref="C127:C128"/>
    <mergeCell ref="D127:D128"/>
    <mergeCell ref="E127:E128"/>
    <mergeCell ref="I127:I128"/>
    <mergeCell ref="A125:A126"/>
    <mergeCell ref="B125:B126"/>
    <mergeCell ref="C125:C126"/>
    <mergeCell ref="D125:D126"/>
    <mergeCell ref="E125:E126"/>
    <mergeCell ref="I121:I122"/>
    <mergeCell ref="A123:A124"/>
    <mergeCell ref="B123:B124"/>
    <mergeCell ref="C123:C124"/>
    <mergeCell ref="D123:D124"/>
    <mergeCell ref="E123:E124"/>
    <mergeCell ref="I123:I124"/>
    <mergeCell ref="A121:A122"/>
    <mergeCell ref="B121:B122"/>
    <mergeCell ref="C121:C122"/>
    <mergeCell ref="D121:D122"/>
    <mergeCell ref="E121:E122"/>
    <mergeCell ref="I117:I118"/>
    <mergeCell ref="A119:A120"/>
    <mergeCell ref="B119:B120"/>
    <mergeCell ref="C119:C120"/>
    <mergeCell ref="D119:D120"/>
    <mergeCell ref="E119:E120"/>
    <mergeCell ref="I119:I120"/>
    <mergeCell ref="A117:A118"/>
    <mergeCell ref="B117:B118"/>
    <mergeCell ref="C117:C118"/>
    <mergeCell ref="D117:D118"/>
    <mergeCell ref="E117:E118"/>
    <mergeCell ref="I113:I114"/>
    <mergeCell ref="A115:A116"/>
    <mergeCell ref="B115:B116"/>
    <mergeCell ref="C115:C116"/>
    <mergeCell ref="D115:D116"/>
    <mergeCell ref="E115:E116"/>
    <mergeCell ref="I115:I116"/>
    <mergeCell ref="A113:A114"/>
    <mergeCell ref="B113:B114"/>
    <mergeCell ref="C113:C114"/>
    <mergeCell ref="D113:D114"/>
    <mergeCell ref="E113:E114"/>
    <mergeCell ref="I109:I110"/>
    <mergeCell ref="A111:A112"/>
    <mergeCell ref="B111:B112"/>
    <mergeCell ref="C111:C112"/>
    <mergeCell ref="D111:D112"/>
    <mergeCell ref="E111:E112"/>
    <mergeCell ref="I111:I112"/>
    <mergeCell ref="A109:A110"/>
    <mergeCell ref="B109:B110"/>
    <mergeCell ref="C109:C110"/>
    <mergeCell ref="D109:D110"/>
    <mergeCell ref="E109:E110"/>
    <mergeCell ref="I105:I106"/>
    <mergeCell ref="A107:A108"/>
    <mergeCell ref="B107:B108"/>
    <mergeCell ref="C107:C108"/>
    <mergeCell ref="D107:D108"/>
    <mergeCell ref="E107:E108"/>
    <mergeCell ref="I107:I108"/>
    <mergeCell ref="A105:A106"/>
    <mergeCell ref="B105:B106"/>
    <mergeCell ref="C105:C106"/>
    <mergeCell ref="D105:D106"/>
    <mergeCell ref="E105:E106"/>
    <mergeCell ref="I101:I102"/>
    <mergeCell ref="A103:A104"/>
    <mergeCell ref="B103:B104"/>
    <mergeCell ref="C103:C104"/>
    <mergeCell ref="D103:D104"/>
    <mergeCell ref="E103:E104"/>
    <mergeCell ref="I103:I104"/>
    <mergeCell ref="A101:A102"/>
    <mergeCell ref="B101:B102"/>
    <mergeCell ref="C101:C102"/>
    <mergeCell ref="D101:D102"/>
    <mergeCell ref="E101:E102"/>
    <mergeCell ref="I97:I98"/>
    <mergeCell ref="A99:A100"/>
    <mergeCell ref="B99:B100"/>
    <mergeCell ref="C99:C100"/>
    <mergeCell ref="D99:D100"/>
    <mergeCell ref="E99:E100"/>
    <mergeCell ref="I99:I100"/>
    <mergeCell ref="A97:A98"/>
    <mergeCell ref="B97:B98"/>
    <mergeCell ref="C97:C98"/>
    <mergeCell ref="D97:D98"/>
    <mergeCell ref="E97:E98"/>
    <mergeCell ref="I93:I94"/>
    <mergeCell ref="A95:A96"/>
    <mergeCell ref="B95:B96"/>
    <mergeCell ref="C95:C96"/>
    <mergeCell ref="D95:D96"/>
    <mergeCell ref="E95:E96"/>
    <mergeCell ref="I95:I96"/>
    <mergeCell ref="A93:A94"/>
    <mergeCell ref="B93:B94"/>
    <mergeCell ref="C93:C94"/>
    <mergeCell ref="D93:D94"/>
    <mergeCell ref="E93:E94"/>
    <mergeCell ref="I89:I90"/>
    <mergeCell ref="A91:A92"/>
    <mergeCell ref="B91:B92"/>
    <mergeCell ref="C91:C92"/>
    <mergeCell ref="D91:D92"/>
    <mergeCell ref="E91:E92"/>
    <mergeCell ref="I91:I92"/>
    <mergeCell ref="A89:A90"/>
    <mergeCell ref="B89:B90"/>
    <mergeCell ref="C89:C90"/>
    <mergeCell ref="D89:D90"/>
    <mergeCell ref="E89:E90"/>
    <mergeCell ref="I85:I86"/>
    <mergeCell ref="A87:A88"/>
    <mergeCell ref="B87:B88"/>
    <mergeCell ref="C87:C88"/>
    <mergeCell ref="D87:D88"/>
    <mergeCell ref="E87:E88"/>
    <mergeCell ref="I87:I88"/>
    <mergeCell ref="A85:A86"/>
    <mergeCell ref="B85:B86"/>
    <mergeCell ref="C85:C86"/>
    <mergeCell ref="D85:D86"/>
    <mergeCell ref="E85:E86"/>
    <mergeCell ref="A82:I82"/>
    <mergeCell ref="A83:A84"/>
    <mergeCell ref="B83:B84"/>
    <mergeCell ref="C83:C84"/>
    <mergeCell ref="D83:D84"/>
    <mergeCell ref="E83:E84"/>
    <mergeCell ref="I83:I84"/>
    <mergeCell ref="A80:A81"/>
    <mergeCell ref="B80:B81"/>
    <mergeCell ref="C80:C81"/>
    <mergeCell ref="D80:D81"/>
    <mergeCell ref="E80:E81"/>
    <mergeCell ref="I76:I77"/>
    <mergeCell ref="A78:A79"/>
    <mergeCell ref="B78:B79"/>
    <mergeCell ref="C78:C79"/>
    <mergeCell ref="D78:D79"/>
    <mergeCell ref="E78:E79"/>
    <mergeCell ref="I78:I79"/>
    <mergeCell ref="A76:A77"/>
    <mergeCell ref="B76:B77"/>
    <mergeCell ref="C76:C77"/>
    <mergeCell ref="D76:D77"/>
    <mergeCell ref="E76:E77"/>
    <mergeCell ref="I72:I73"/>
    <mergeCell ref="A74:A75"/>
    <mergeCell ref="B74:B75"/>
    <mergeCell ref="C74:C75"/>
    <mergeCell ref="D74:D75"/>
    <mergeCell ref="E74:E75"/>
    <mergeCell ref="I74:I75"/>
    <mergeCell ref="A72:A73"/>
    <mergeCell ref="B72:B73"/>
    <mergeCell ref="C72:C73"/>
    <mergeCell ref="D72:D73"/>
    <mergeCell ref="E72:E73"/>
    <mergeCell ref="I68:I69"/>
    <mergeCell ref="A70:A71"/>
    <mergeCell ref="B70:B71"/>
    <mergeCell ref="C70:C71"/>
    <mergeCell ref="D70:D71"/>
    <mergeCell ref="E70:E71"/>
    <mergeCell ref="I70:I71"/>
    <mergeCell ref="A68:A69"/>
    <mergeCell ref="B68:B69"/>
    <mergeCell ref="C68:C69"/>
    <mergeCell ref="D68:D69"/>
    <mergeCell ref="E68:E69"/>
    <mergeCell ref="I64:I65"/>
    <mergeCell ref="A66:A67"/>
    <mergeCell ref="B66:B67"/>
    <mergeCell ref="C66:C67"/>
    <mergeCell ref="D66:D67"/>
    <mergeCell ref="E66:E67"/>
    <mergeCell ref="I66:I67"/>
    <mergeCell ref="A64:A65"/>
    <mergeCell ref="B64:B65"/>
    <mergeCell ref="C64:C65"/>
    <mergeCell ref="D64:D65"/>
    <mergeCell ref="E64:E65"/>
    <mergeCell ref="I60:I61"/>
    <mergeCell ref="A62:A63"/>
    <mergeCell ref="B62:B63"/>
    <mergeCell ref="C62:C63"/>
    <mergeCell ref="D62:D63"/>
    <mergeCell ref="E62:E63"/>
    <mergeCell ref="I62:I63"/>
    <mergeCell ref="A60:A61"/>
    <mergeCell ref="B60:B61"/>
    <mergeCell ref="C60:C61"/>
    <mergeCell ref="D60:D61"/>
    <mergeCell ref="E60:E61"/>
    <mergeCell ref="I56:I57"/>
    <mergeCell ref="A58:A59"/>
    <mergeCell ref="B58:B59"/>
    <mergeCell ref="C58:C59"/>
    <mergeCell ref="D58:D59"/>
    <mergeCell ref="E58:E59"/>
    <mergeCell ref="I58:I59"/>
    <mergeCell ref="A56:A57"/>
    <mergeCell ref="B56:B57"/>
    <mergeCell ref="C56:C57"/>
    <mergeCell ref="D56:D57"/>
    <mergeCell ref="E56:E57"/>
    <mergeCell ref="I52:I53"/>
    <mergeCell ref="A54:A55"/>
    <mergeCell ref="B54:B55"/>
    <mergeCell ref="C54:C55"/>
    <mergeCell ref="D54:D55"/>
    <mergeCell ref="E54:E55"/>
    <mergeCell ref="I54:I55"/>
    <mergeCell ref="A52:A53"/>
    <mergeCell ref="B52:B53"/>
    <mergeCell ref="C52:C53"/>
    <mergeCell ref="D52:D53"/>
    <mergeCell ref="E52:E53"/>
    <mergeCell ref="I48:I49"/>
    <mergeCell ref="A50:A51"/>
    <mergeCell ref="B50:B51"/>
    <mergeCell ref="C50:C51"/>
    <mergeCell ref="D50:D51"/>
    <mergeCell ref="E50:E51"/>
    <mergeCell ref="I50:I51"/>
    <mergeCell ref="A48:A49"/>
    <mergeCell ref="B48:B49"/>
    <mergeCell ref="C48:C49"/>
    <mergeCell ref="D48:D49"/>
    <mergeCell ref="E48:E49"/>
    <mergeCell ref="I44:I45"/>
    <mergeCell ref="A46:A47"/>
    <mergeCell ref="B46:B47"/>
    <mergeCell ref="C46:C47"/>
    <mergeCell ref="D46:D47"/>
    <mergeCell ref="E46:E47"/>
    <mergeCell ref="I46:I47"/>
    <mergeCell ref="A44:A45"/>
    <mergeCell ref="B44:B45"/>
    <mergeCell ref="C44:C45"/>
    <mergeCell ref="D44:D45"/>
    <mergeCell ref="E44:E45"/>
    <mergeCell ref="I40:I41"/>
    <mergeCell ref="A42:A43"/>
    <mergeCell ref="B42:B43"/>
    <mergeCell ref="C42:C43"/>
    <mergeCell ref="D42:D43"/>
    <mergeCell ref="E42:E43"/>
    <mergeCell ref="I42:I43"/>
    <mergeCell ref="A40:A41"/>
    <mergeCell ref="B40:B41"/>
    <mergeCell ref="C40:C41"/>
    <mergeCell ref="D40:D41"/>
    <mergeCell ref="E40:E41"/>
    <mergeCell ref="I34:I35"/>
    <mergeCell ref="A36:I36"/>
    <mergeCell ref="A38:A39"/>
    <mergeCell ref="B38:B39"/>
    <mergeCell ref="C38:C39"/>
    <mergeCell ref="D38:D39"/>
    <mergeCell ref="E38:E39"/>
    <mergeCell ref="I38:I39"/>
    <mergeCell ref="A34:A35"/>
    <mergeCell ref="B34:B35"/>
    <mergeCell ref="C34:C35"/>
    <mergeCell ref="D34:D35"/>
    <mergeCell ref="E34:E35"/>
    <mergeCell ref="A31:I31"/>
    <mergeCell ref="A32:A33"/>
    <mergeCell ref="B32:B33"/>
    <mergeCell ref="C32:C33"/>
    <mergeCell ref="D32:D33"/>
    <mergeCell ref="E32:E33"/>
    <mergeCell ref="I32:I33"/>
    <mergeCell ref="I27:I28"/>
    <mergeCell ref="A29:A30"/>
    <mergeCell ref="B29:B30"/>
    <mergeCell ref="C29:C30"/>
    <mergeCell ref="D29:D30"/>
    <mergeCell ref="E29:E30"/>
    <mergeCell ref="A27:A28"/>
    <mergeCell ref="B27:B28"/>
    <mergeCell ref="C27:C28"/>
    <mergeCell ref="D27:D28"/>
    <mergeCell ref="E27:E28"/>
    <mergeCell ref="I23:I24"/>
    <mergeCell ref="A25:A26"/>
    <mergeCell ref="B25:B26"/>
    <mergeCell ref="C25:C26"/>
    <mergeCell ref="D25:D26"/>
    <mergeCell ref="E25:E26"/>
    <mergeCell ref="I25:I26"/>
    <mergeCell ref="A23:A24"/>
    <mergeCell ref="B23:B24"/>
    <mergeCell ref="C23:C24"/>
    <mergeCell ref="D23:D24"/>
    <mergeCell ref="E23:E24"/>
    <mergeCell ref="I19:I20"/>
    <mergeCell ref="A21:A22"/>
    <mergeCell ref="B21:B22"/>
    <mergeCell ref="C21:C22"/>
    <mergeCell ref="D21:D22"/>
    <mergeCell ref="E21:E22"/>
    <mergeCell ref="I21:I22"/>
    <mergeCell ref="A19:A20"/>
    <mergeCell ref="B19:B20"/>
    <mergeCell ref="C19:C20"/>
    <mergeCell ref="D19:D20"/>
    <mergeCell ref="E19:E20"/>
    <mergeCell ref="I15:I16"/>
    <mergeCell ref="A17:A18"/>
    <mergeCell ref="B17:B18"/>
    <mergeCell ref="C17:C18"/>
    <mergeCell ref="D17:D18"/>
    <mergeCell ref="E17:E18"/>
    <mergeCell ref="I17:I18"/>
    <mergeCell ref="A15:A16"/>
    <mergeCell ref="B15:B16"/>
    <mergeCell ref="C15:C16"/>
    <mergeCell ref="D15:D16"/>
    <mergeCell ref="E15:E16"/>
    <mergeCell ref="A1:C1"/>
    <mergeCell ref="G1:I1"/>
    <mergeCell ref="C2:I2"/>
    <mergeCell ref="C3:I3"/>
    <mergeCell ref="A4:B4"/>
    <mergeCell ref="C4:I4"/>
    <mergeCell ref="A5:I5"/>
    <mergeCell ref="B13:B14"/>
    <mergeCell ref="C13:C14"/>
    <mergeCell ref="D13:D14"/>
    <mergeCell ref="E13:E14"/>
    <mergeCell ref="I13:I14"/>
    <mergeCell ref="A8:H8"/>
    <mergeCell ref="A9:A10"/>
    <mergeCell ref="B9:B10"/>
    <mergeCell ref="C9:C10"/>
    <mergeCell ref="B6:I6"/>
    <mergeCell ref="A7:B7"/>
    <mergeCell ref="C7:I7"/>
    <mergeCell ref="D9:D10"/>
    <mergeCell ref="E9:E10"/>
    <mergeCell ref="I9:I10"/>
    <mergeCell ref="A12:I12"/>
    <mergeCell ref="A13:A14"/>
    <mergeCell ref="A2:B2"/>
    <mergeCell ref="A3:B3"/>
  </mergeCells>
  <pageMargins left="0.59055118110236227" right="0.59055118110236227" top="0.78740157480314965" bottom="0.78740157480314965" header="0.51181102362204722" footer="0.51181102362204722"/>
  <pageSetup paperSize="9" scale="84" fitToHeight="10000" orientation="landscape" horizontalDpi="300" verticalDpi="300" r:id="rId1"/>
  <headerFooter>
    <oddFooter>&amp;C&amp;"Times New Roman,Обычный"Страниц -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4"/>
  <sheetViews>
    <sheetView topLeftCell="A4" workbookViewId="0">
      <selection activeCell="P21" sqref="P21"/>
    </sheetView>
  </sheetViews>
  <sheetFormatPr defaultRowHeight="12.75" x14ac:dyDescent="0.2"/>
  <cols>
    <col min="1" max="1" width="8.33203125" style="1" customWidth="1"/>
    <col min="2" max="2" width="19.6640625" style="1" customWidth="1"/>
    <col min="3" max="3" width="40.6640625" style="1" customWidth="1"/>
    <col min="4" max="7" width="12.83203125" style="1" customWidth="1"/>
    <col min="8" max="16384" width="9.33203125" style="1"/>
  </cols>
  <sheetData>
    <row r="1" spans="1:7" ht="39.200000000000003" customHeight="1" x14ac:dyDescent="0.2">
      <c r="A1" s="163" t="s">
        <v>115</v>
      </c>
      <c r="B1" s="163" t="s">
        <v>115</v>
      </c>
      <c r="C1" s="163" t="s">
        <v>115</v>
      </c>
      <c r="D1" s="163" t="s">
        <v>115</v>
      </c>
      <c r="E1" s="187" t="s">
        <v>116</v>
      </c>
      <c r="F1" s="187" t="s">
        <v>116</v>
      </c>
      <c r="G1" s="187" t="s">
        <v>116</v>
      </c>
    </row>
    <row r="2" spans="1:7" ht="11.25" customHeight="1" x14ac:dyDescent="0.2">
      <c r="A2" s="163" t="s">
        <v>115</v>
      </c>
      <c r="B2" s="163" t="s">
        <v>115</v>
      </c>
      <c r="C2" s="163" t="s">
        <v>115</v>
      </c>
      <c r="D2" s="163" t="s">
        <v>115</v>
      </c>
    </row>
    <row r="3" spans="1:7" ht="16.7" customHeight="1" x14ac:dyDescent="0.2">
      <c r="A3" s="148" t="s">
        <v>35</v>
      </c>
      <c r="B3" s="148" t="s">
        <v>35</v>
      </c>
      <c r="C3" s="150" t="s">
        <v>94</v>
      </c>
      <c r="D3" s="150" t="s">
        <v>94</v>
      </c>
      <c r="E3" s="150" t="s">
        <v>94</v>
      </c>
      <c r="F3" s="150" t="s">
        <v>94</v>
      </c>
      <c r="G3" s="150" t="s">
        <v>94</v>
      </c>
    </row>
    <row r="4" spans="1:7" ht="16.7" customHeight="1" x14ac:dyDescent="0.2">
      <c r="A4" s="148" t="s">
        <v>0</v>
      </c>
      <c r="B4" s="148" t="s">
        <v>0</v>
      </c>
      <c r="C4" s="150" t="s">
        <v>36</v>
      </c>
      <c r="D4" s="150" t="s">
        <v>36</v>
      </c>
      <c r="E4" s="150" t="s">
        <v>36</v>
      </c>
      <c r="F4" s="150" t="s">
        <v>36</v>
      </c>
      <c r="G4" s="150" t="s">
        <v>36</v>
      </c>
    </row>
    <row r="5" spans="1:7" ht="30.95" customHeight="1" x14ac:dyDescent="0.2">
      <c r="A5" s="151" t="s">
        <v>117</v>
      </c>
      <c r="B5" s="151" t="s">
        <v>117</v>
      </c>
      <c r="C5" s="151" t="s">
        <v>117</v>
      </c>
      <c r="D5" s="151" t="s">
        <v>117</v>
      </c>
      <c r="E5" s="151" t="s">
        <v>117</v>
      </c>
      <c r="F5" s="151" t="s">
        <v>117</v>
      </c>
      <c r="G5" s="151" t="s">
        <v>117</v>
      </c>
    </row>
    <row r="6" spans="1:7" ht="16.7" customHeight="1" x14ac:dyDescent="0.2">
      <c r="A6" s="62" t="s">
        <v>1</v>
      </c>
      <c r="B6" s="160" t="s">
        <v>118</v>
      </c>
      <c r="C6" s="160" t="s">
        <v>118</v>
      </c>
      <c r="D6" s="160" t="s">
        <v>118</v>
      </c>
      <c r="E6" s="160" t="s">
        <v>118</v>
      </c>
      <c r="F6" s="160" t="s">
        <v>118</v>
      </c>
      <c r="G6" s="160" t="s">
        <v>118</v>
      </c>
    </row>
    <row r="7" spans="1:7" ht="3" customHeight="1" x14ac:dyDescent="0.2">
      <c r="B7" s="160" t="s">
        <v>118</v>
      </c>
      <c r="C7" s="160" t="s">
        <v>118</v>
      </c>
      <c r="D7" s="160" t="s">
        <v>118</v>
      </c>
      <c r="E7" s="160" t="s">
        <v>118</v>
      </c>
      <c r="F7" s="160" t="s">
        <v>118</v>
      </c>
      <c r="G7" s="160" t="s">
        <v>118</v>
      </c>
    </row>
    <row r="8" spans="1:7" ht="2.85" customHeight="1" x14ac:dyDescent="0.2">
      <c r="A8" s="149" t="s">
        <v>36</v>
      </c>
    </row>
    <row r="9" spans="1:7" ht="14.25" customHeight="1" x14ac:dyDescent="0.2">
      <c r="A9" s="149" t="s">
        <v>36</v>
      </c>
      <c r="B9" s="188" t="s">
        <v>77</v>
      </c>
      <c r="C9" s="188" t="s">
        <v>77</v>
      </c>
      <c r="D9" s="188" t="s">
        <v>77</v>
      </c>
      <c r="E9" s="188" t="s">
        <v>77</v>
      </c>
      <c r="F9" s="188" t="s">
        <v>77</v>
      </c>
      <c r="G9" s="188" t="s">
        <v>77</v>
      </c>
    </row>
    <row r="10" spans="1:7" ht="16.7" customHeight="1" x14ac:dyDescent="0.2">
      <c r="A10" s="148" t="s">
        <v>19</v>
      </c>
      <c r="B10" s="148" t="s">
        <v>19</v>
      </c>
      <c r="C10" s="150" t="s">
        <v>119</v>
      </c>
      <c r="D10" s="150" t="s">
        <v>119</v>
      </c>
      <c r="E10" s="150" t="s">
        <v>119</v>
      </c>
      <c r="F10" s="150" t="s">
        <v>119</v>
      </c>
      <c r="G10" s="150" t="s">
        <v>119</v>
      </c>
    </row>
    <row r="11" spans="1:7" ht="13.5" customHeight="1" x14ac:dyDescent="0.2">
      <c r="A11" s="164" t="s">
        <v>17</v>
      </c>
      <c r="B11" s="164" t="s">
        <v>17</v>
      </c>
      <c r="C11" s="164" t="s">
        <v>17</v>
      </c>
      <c r="D11" s="164" t="s">
        <v>17</v>
      </c>
      <c r="E11" s="189">
        <v>180576.304</v>
      </c>
      <c r="F11" s="189"/>
      <c r="G11" s="63" t="s">
        <v>120</v>
      </c>
    </row>
    <row r="12" spans="1:7" ht="13.5" customHeight="1" x14ac:dyDescent="0.2">
      <c r="A12" s="164" t="s">
        <v>121</v>
      </c>
      <c r="B12" s="164" t="s">
        <v>121</v>
      </c>
      <c r="C12" s="164" t="s">
        <v>121</v>
      </c>
      <c r="D12" s="164" t="s">
        <v>121</v>
      </c>
      <c r="E12" s="189">
        <v>5657.8</v>
      </c>
      <c r="F12" s="189"/>
      <c r="G12" s="63" t="s">
        <v>120</v>
      </c>
    </row>
    <row r="13" spans="1:7" ht="13.5" customHeight="1" x14ac:dyDescent="0.2">
      <c r="A13" s="164" t="s">
        <v>78</v>
      </c>
      <c r="B13" s="164" t="s">
        <v>78</v>
      </c>
      <c r="C13" s="164" t="s">
        <v>78</v>
      </c>
      <c r="D13" s="164" t="s">
        <v>78</v>
      </c>
      <c r="E13" s="190">
        <v>1.13334</v>
      </c>
      <c r="F13" s="190"/>
      <c r="G13" s="63" t="s">
        <v>122</v>
      </c>
    </row>
    <row r="14" spans="1:7" ht="16.7" customHeight="1" x14ac:dyDescent="0.2">
      <c r="A14" s="157" t="s">
        <v>123</v>
      </c>
      <c r="B14" s="157" t="s">
        <v>123</v>
      </c>
      <c r="C14" s="157" t="s">
        <v>123</v>
      </c>
      <c r="D14" s="157" t="s">
        <v>123</v>
      </c>
      <c r="E14" s="157" t="s">
        <v>123</v>
      </c>
      <c r="F14" s="157" t="s">
        <v>123</v>
      </c>
      <c r="G14" s="157" t="s">
        <v>123</v>
      </c>
    </row>
    <row r="15" spans="1:7" ht="57.4" customHeight="1" x14ac:dyDescent="0.2">
      <c r="A15" s="64" t="s">
        <v>124</v>
      </c>
      <c r="B15" s="64" t="s">
        <v>125</v>
      </c>
      <c r="C15" s="64" t="s">
        <v>79</v>
      </c>
      <c r="D15" s="64" t="s">
        <v>18</v>
      </c>
      <c r="E15" s="64" t="s">
        <v>4</v>
      </c>
      <c r="F15" s="64" t="s">
        <v>126</v>
      </c>
      <c r="G15" s="64" t="s">
        <v>127</v>
      </c>
    </row>
    <row r="16" spans="1:7" ht="15.2" customHeight="1" x14ac:dyDescent="0.2">
      <c r="A16" s="64" t="s">
        <v>6</v>
      </c>
      <c r="B16" s="64" t="s">
        <v>7</v>
      </c>
      <c r="C16" s="64" t="s">
        <v>14</v>
      </c>
      <c r="D16" s="64" t="s">
        <v>8</v>
      </c>
      <c r="E16" s="64" t="s">
        <v>13</v>
      </c>
      <c r="F16" s="64" t="s">
        <v>9</v>
      </c>
      <c r="G16" s="64" t="s">
        <v>32</v>
      </c>
    </row>
    <row r="17" spans="1:7" ht="16.7" customHeight="1" x14ac:dyDescent="0.2">
      <c r="A17" s="65" t="s">
        <v>36</v>
      </c>
      <c r="B17" s="66" t="s">
        <v>36</v>
      </c>
      <c r="C17" s="67" t="s">
        <v>128</v>
      </c>
      <c r="D17" s="66" t="s">
        <v>36</v>
      </c>
      <c r="E17" s="68" t="s">
        <v>36</v>
      </c>
      <c r="F17" s="68" t="s">
        <v>36</v>
      </c>
      <c r="G17" s="69">
        <v>180576304</v>
      </c>
    </row>
    <row r="18" spans="1:7" ht="16.7" customHeight="1" x14ac:dyDescent="0.2">
      <c r="A18" s="70" t="s">
        <v>36</v>
      </c>
      <c r="B18" s="71" t="s">
        <v>36</v>
      </c>
      <c r="C18" s="72" t="s">
        <v>129</v>
      </c>
      <c r="D18" s="71" t="s">
        <v>36</v>
      </c>
      <c r="E18" s="73" t="s">
        <v>36</v>
      </c>
      <c r="F18" s="73" t="s">
        <v>36</v>
      </c>
      <c r="G18" s="74" t="s">
        <v>36</v>
      </c>
    </row>
    <row r="19" spans="1:7" ht="16.7" customHeight="1" x14ac:dyDescent="0.2">
      <c r="A19" s="70" t="s">
        <v>36</v>
      </c>
      <c r="B19" s="70" t="s">
        <v>36</v>
      </c>
      <c r="C19" s="75" t="s">
        <v>130</v>
      </c>
      <c r="D19" s="70" t="s">
        <v>10</v>
      </c>
      <c r="E19" s="76" t="s">
        <v>36</v>
      </c>
      <c r="F19" s="76" t="s">
        <v>36</v>
      </c>
      <c r="G19" s="77">
        <v>5337753</v>
      </c>
    </row>
    <row r="20" spans="1:7" ht="16.7" customHeight="1" x14ac:dyDescent="0.2">
      <c r="A20" s="70" t="s">
        <v>36</v>
      </c>
      <c r="B20" s="71" t="s">
        <v>36</v>
      </c>
      <c r="C20" s="72" t="s">
        <v>131</v>
      </c>
      <c r="D20" s="71" t="s">
        <v>10</v>
      </c>
      <c r="E20" s="73" t="s">
        <v>36</v>
      </c>
      <c r="F20" s="73" t="s">
        <v>36</v>
      </c>
      <c r="G20" s="78">
        <v>3032969</v>
      </c>
    </row>
    <row r="21" spans="1:7" ht="16.7" customHeight="1" x14ac:dyDescent="0.2">
      <c r="A21" s="70" t="s">
        <v>36</v>
      </c>
      <c r="B21" s="70" t="s">
        <v>36</v>
      </c>
      <c r="C21" s="75" t="s">
        <v>132</v>
      </c>
      <c r="D21" s="70" t="s">
        <v>10</v>
      </c>
      <c r="E21" s="76" t="s">
        <v>36</v>
      </c>
      <c r="F21" s="76" t="s">
        <v>36</v>
      </c>
      <c r="G21" s="77">
        <v>1176137</v>
      </c>
    </row>
    <row r="22" spans="1:7" ht="16.7" customHeight="1" x14ac:dyDescent="0.2">
      <c r="A22" s="70" t="s">
        <v>36</v>
      </c>
      <c r="B22" s="71" t="s">
        <v>36</v>
      </c>
      <c r="C22" s="72" t="s">
        <v>67</v>
      </c>
      <c r="D22" s="71" t="s">
        <v>10</v>
      </c>
      <c r="E22" s="73" t="s">
        <v>36</v>
      </c>
      <c r="F22" s="73" t="s">
        <v>36</v>
      </c>
      <c r="G22" s="78">
        <v>320047</v>
      </c>
    </row>
    <row r="23" spans="1:7" ht="16.7" customHeight="1" x14ac:dyDescent="0.2">
      <c r="A23" s="70" t="s">
        <v>36</v>
      </c>
      <c r="B23" s="70" t="s">
        <v>36</v>
      </c>
      <c r="C23" s="75" t="s">
        <v>133</v>
      </c>
      <c r="D23" s="70" t="s">
        <v>10</v>
      </c>
      <c r="E23" s="76" t="s">
        <v>36</v>
      </c>
      <c r="F23" s="76" t="s">
        <v>36</v>
      </c>
      <c r="G23" s="77">
        <v>3058121</v>
      </c>
    </row>
    <row r="24" spans="1:7" ht="16.7" customHeight="1" x14ac:dyDescent="0.2">
      <c r="A24" s="70" t="s">
        <v>36</v>
      </c>
      <c r="B24" s="70" t="s">
        <v>36</v>
      </c>
      <c r="C24" s="75" t="s">
        <v>134</v>
      </c>
      <c r="D24" s="70" t="s">
        <v>10</v>
      </c>
      <c r="E24" s="76" t="s">
        <v>36</v>
      </c>
      <c r="F24" s="76" t="s">
        <v>36</v>
      </c>
      <c r="G24" s="77">
        <v>171004293</v>
      </c>
    </row>
    <row r="25" spans="1:7" ht="16.7" customHeight="1" x14ac:dyDescent="0.2">
      <c r="A25" s="70" t="s">
        <v>36</v>
      </c>
      <c r="B25" s="70" t="s">
        <v>36</v>
      </c>
      <c r="C25" s="75" t="s">
        <v>135</v>
      </c>
      <c r="D25" s="70" t="s">
        <v>10</v>
      </c>
      <c r="E25" s="76" t="s">
        <v>36</v>
      </c>
      <c r="F25" s="76" t="s">
        <v>36</v>
      </c>
      <c r="G25" s="79" t="s">
        <v>40</v>
      </c>
    </row>
    <row r="26" spans="1:7" ht="16.7" customHeight="1" x14ac:dyDescent="0.2">
      <c r="A26" s="70" t="s">
        <v>36</v>
      </c>
      <c r="B26" s="70" t="s">
        <v>36</v>
      </c>
      <c r="C26" s="75" t="s">
        <v>78</v>
      </c>
      <c r="D26" s="70" t="s">
        <v>136</v>
      </c>
      <c r="E26" s="80">
        <v>1133.3399999999999</v>
      </c>
      <c r="F26" s="76" t="s">
        <v>36</v>
      </c>
      <c r="G26" s="79" t="s">
        <v>36</v>
      </c>
    </row>
    <row r="27" spans="1:7" ht="84.6" customHeight="1" x14ac:dyDescent="0.2">
      <c r="A27" s="65" t="s">
        <v>6</v>
      </c>
      <c r="B27" s="65" t="s">
        <v>137</v>
      </c>
      <c r="C27" s="81" t="s">
        <v>138</v>
      </c>
      <c r="D27" s="65" t="s">
        <v>71</v>
      </c>
      <c r="E27" s="82">
        <v>6</v>
      </c>
      <c r="F27" s="82">
        <v>159585</v>
      </c>
      <c r="G27" s="83">
        <v>957510</v>
      </c>
    </row>
    <row r="28" spans="1:7" ht="43.7" customHeight="1" x14ac:dyDescent="0.2">
      <c r="A28" s="70" t="s">
        <v>36</v>
      </c>
      <c r="B28" s="71" t="s">
        <v>139</v>
      </c>
      <c r="C28" s="72" t="s">
        <v>140</v>
      </c>
      <c r="D28" s="71" t="s">
        <v>39</v>
      </c>
      <c r="E28" s="84">
        <v>183.12</v>
      </c>
      <c r="F28" s="85">
        <v>5046</v>
      </c>
      <c r="G28" s="78">
        <v>924024</v>
      </c>
    </row>
    <row r="29" spans="1:7" ht="16.7" customHeight="1" x14ac:dyDescent="0.2">
      <c r="A29" s="70" t="s">
        <v>36</v>
      </c>
      <c r="B29" s="71" t="s">
        <v>37</v>
      </c>
      <c r="C29" s="72" t="s">
        <v>38</v>
      </c>
      <c r="D29" s="71" t="s">
        <v>39</v>
      </c>
      <c r="E29" s="86">
        <v>1.3080000000000001</v>
      </c>
      <c r="F29" s="73" t="s">
        <v>40</v>
      </c>
      <c r="G29" s="74" t="s">
        <v>40</v>
      </c>
    </row>
    <row r="30" spans="1:7" ht="43.7" customHeight="1" x14ac:dyDescent="0.2">
      <c r="A30" s="70" t="s">
        <v>36</v>
      </c>
      <c r="B30" s="71" t="s">
        <v>57</v>
      </c>
      <c r="C30" s="72" t="s">
        <v>58</v>
      </c>
      <c r="D30" s="71" t="s">
        <v>15</v>
      </c>
      <c r="E30" s="86">
        <v>0.65400000000000003</v>
      </c>
      <c r="F30" s="85">
        <v>14003</v>
      </c>
      <c r="G30" s="78">
        <v>9158</v>
      </c>
    </row>
    <row r="31" spans="1:7" ht="30.2" customHeight="1" x14ac:dyDescent="0.2">
      <c r="A31" s="70" t="s">
        <v>36</v>
      </c>
      <c r="B31" s="71" t="s">
        <v>141</v>
      </c>
      <c r="C31" s="72" t="s">
        <v>142</v>
      </c>
      <c r="D31" s="71" t="s">
        <v>15</v>
      </c>
      <c r="E31" s="87">
        <v>4.7088000000000001</v>
      </c>
      <c r="F31" s="85">
        <v>133</v>
      </c>
      <c r="G31" s="78">
        <v>626</v>
      </c>
    </row>
    <row r="32" spans="1:7" ht="30.2" customHeight="1" x14ac:dyDescent="0.2">
      <c r="A32" s="70" t="s">
        <v>36</v>
      </c>
      <c r="B32" s="71" t="s">
        <v>65</v>
      </c>
      <c r="C32" s="72" t="s">
        <v>66</v>
      </c>
      <c r="D32" s="71" t="s">
        <v>15</v>
      </c>
      <c r="E32" s="87">
        <v>19.750800000000002</v>
      </c>
      <c r="F32" s="85">
        <v>299</v>
      </c>
      <c r="G32" s="78">
        <v>5905</v>
      </c>
    </row>
    <row r="33" spans="1:7" ht="16.7" customHeight="1" x14ac:dyDescent="0.2">
      <c r="A33" s="70" t="s">
        <v>36</v>
      </c>
      <c r="B33" s="71" t="s">
        <v>143</v>
      </c>
      <c r="C33" s="72" t="s">
        <v>144</v>
      </c>
      <c r="D33" s="71" t="s">
        <v>15</v>
      </c>
      <c r="E33" s="87">
        <v>3.7932000000000001</v>
      </c>
      <c r="F33" s="85">
        <v>100</v>
      </c>
      <c r="G33" s="78">
        <v>379</v>
      </c>
    </row>
    <row r="34" spans="1:7" ht="30.2" customHeight="1" x14ac:dyDescent="0.2">
      <c r="A34" s="70" t="s">
        <v>36</v>
      </c>
      <c r="B34" s="71" t="s">
        <v>54</v>
      </c>
      <c r="C34" s="72" t="s">
        <v>16</v>
      </c>
      <c r="D34" s="71" t="s">
        <v>15</v>
      </c>
      <c r="E34" s="86">
        <v>0.65400000000000003</v>
      </c>
      <c r="F34" s="85">
        <v>8708</v>
      </c>
      <c r="G34" s="78">
        <v>5695</v>
      </c>
    </row>
    <row r="35" spans="1:7" ht="16.7" customHeight="1" x14ac:dyDescent="0.2">
      <c r="A35" s="70" t="s">
        <v>36</v>
      </c>
      <c r="B35" s="71" t="s">
        <v>59</v>
      </c>
      <c r="C35" s="72" t="s">
        <v>60</v>
      </c>
      <c r="D35" s="71" t="s">
        <v>15</v>
      </c>
      <c r="E35" s="86">
        <v>18.966000000000001</v>
      </c>
      <c r="F35" s="85">
        <v>55</v>
      </c>
      <c r="G35" s="78">
        <v>1043</v>
      </c>
    </row>
    <row r="36" spans="1:7" ht="30.2" customHeight="1" x14ac:dyDescent="0.2">
      <c r="A36" s="70" t="s">
        <v>36</v>
      </c>
      <c r="B36" s="71" t="s">
        <v>145</v>
      </c>
      <c r="C36" s="72" t="s">
        <v>70</v>
      </c>
      <c r="D36" s="71" t="s">
        <v>68</v>
      </c>
      <c r="E36" s="88">
        <v>8.4</v>
      </c>
      <c r="F36" s="85">
        <v>413</v>
      </c>
      <c r="G36" s="78">
        <v>3469</v>
      </c>
    </row>
    <row r="37" spans="1:7" ht="30.2" customHeight="1" x14ac:dyDescent="0.2">
      <c r="A37" s="70" t="s">
        <v>36</v>
      </c>
      <c r="B37" s="71" t="s">
        <v>146</v>
      </c>
      <c r="C37" s="72" t="s">
        <v>147</v>
      </c>
      <c r="D37" s="71" t="s">
        <v>12</v>
      </c>
      <c r="E37" s="84">
        <v>1.44</v>
      </c>
      <c r="F37" s="85">
        <v>241</v>
      </c>
      <c r="G37" s="78">
        <v>347</v>
      </c>
    </row>
    <row r="38" spans="1:7" ht="30.2" customHeight="1" x14ac:dyDescent="0.2">
      <c r="A38" s="70" t="s">
        <v>36</v>
      </c>
      <c r="B38" s="71" t="s">
        <v>148</v>
      </c>
      <c r="C38" s="72" t="s">
        <v>149</v>
      </c>
      <c r="D38" s="71" t="s">
        <v>11</v>
      </c>
      <c r="E38" s="86">
        <v>2.1000000000000001E-2</v>
      </c>
      <c r="F38" s="85">
        <v>327064</v>
      </c>
      <c r="G38" s="78">
        <v>6868</v>
      </c>
    </row>
    <row r="39" spans="1:7" ht="98.1" customHeight="1" x14ac:dyDescent="0.2">
      <c r="A39" s="65" t="s">
        <v>7</v>
      </c>
      <c r="B39" s="65" t="s">
        <v>150</v>
      </c>
      <c r="C39" s="81" t="s">
        <v>151</v>
      </c>
      <c r="D39" s="65" t="s">
        <v>71</v>
      </c>
      <c r="E39" s="82">
        <v>6</v>
      </c>
      <c r="F39" s="82">
        <v>13529</v>
      </c>
      <c r="G39" s="83">
        <v>81174</v>
      </c>
    </row>
    <row r="40" spans="1:7" ht="57.4" customHeight="1" x14ac:dyDescent="0.2">
      <c r="A40" s="70" t="s">
        <v>36</v>
      </c>
      <c r="B40" s="71" t="s">
        <v>152</v>
      </c>
      <c r="C40" s="72" t="s">
        <v>153</v>
      </c>
      <c r="D40" s="71" t="s">
        <v>39</v>
      </c>
      <c r="E40" s="84">
        <v>13.08</v>
      </c>
      <c r="F40" s="85">
        <v>6112</v>
      </c>
      <c r="G40" s="78">
        <v>79945</v>
      </c>
    </row>
    <row r="41" spans="1:7" ht="30.2" customHeight="1" x14ac:dyDescent="0.2">
      <c r="A41" s="70" t="s">
        <v>36</v>
      </c>
      <c r="B41" s="71" t="s">
        <v>65</v>
      </c>
      <c r="C41" s="72" t="s">
        <v>66</v>
      </c>
      <c r="D41" s="71" t="s">
        <v>15</v>
      </c>
      <c r="E41" s="87">
        <v>0.58860000000000001</v>
      </c>
      <c r="F41" s="85">
        <v>299</v>
      </c>
      <c r="G41" s="78">
        <v>176</v>
      </c>
    </row>
    <row r="42" spans="1:7" ht="16.7" customHeight="1" x14ac:dyDescent="0.2">
      <c r="A42" s="70" t="s">
        <v>36</v>
      </c>
      <c r="B42" s="71" t="s">
        <v>154</v>
      </c>
      <c r="C42" s="72" t="s">
        <v>155</v>
      </c>
      <c r="D42" s="71" t="s">
        <v>15</v>
      </c>
      <c r="E42" s="87">
        <v>1.1772</v>
      </c>
      <c r="F42" s="85">
        <v>157</v>
      </c>
      <c r="G42" s="78">
        <v>185</v>
      </c>
    </row>
    <row r="43" spans="1:7" ht="43.7" customHeight="1" x14ac:dyDescent="0.2">
      <c r="A43" s="70" t="s">
        <v>36</v>
      </c>
      <c r="B43" s="71" t="s">
        <v>156</v>
      </c>
      <c r="C43" s="72" t="s">
        <v>157</v>
      </c>
      <c r="D43" s="71" t="s">
        <v>12</v>
      </c>
      <c r="E43" s="84">
        <v>0.48</v>
      </c>
      <c r="F43" s="85">
        <v>1154</v>
      </c>
      <c r="G43" s="78">
        <v>554</v>
      </c>
    </row>
    <row r="44" spans="1:7" ht="16.7" customHeight="1" x14ac:dyDescent="0.2">
      <c r="A44" s="70" t="s">
        <v>36</v>
      </c>
      <c r="B44" s="71" t="s">
        <v>158</v>
      </c>
      <c r="C44" s="72" t="s">
        <v>159</v>
      </c>
      <c r="D44" s="71" t="s">
        <v>12</v>
      </c>
      <c r="E44" s="86">
        <v>6.6000000000000003E-2</v>
      </c>
      <c r="F44" s="85">
        <v>4837</v>
      </c>
      <c r="G44" s="78">
        <v>319</v>
      </c>
    </row>
    <row r="45" spans="1:7" ht="70.900000000000006" customHeight="1" x14ac:dyDescent="0.2">
      <c r="A45" s="65" t="s">
        <v>14</v>
      </c>
      <c r="B45" s="65" t="s">
        <v>160</v>
      </c>
      <c r="C45" s="81" t="s">
        <v>161</v>
      </c>
      <c r="D45" s="65" t="s">
        <v>28</v>
      </c>
      <c r="E45" s="82">
        <v>6</v>
      </c>
      <c r="F45" s="82">
        <v>14361088</v>
      </c>
      <c r="G45" s="83">
        <v>86166528</v>
      </c>
    </row>
    <row r="46" spans="1:7" ht="30.2" customHeight="1" x14ac:dyDescent="0.2">
      <c r="A46" s="65" t="s">
        <v>8</v>
      </c>
      <c r="B46" s="65" t="s">
        <v>162</v>
      </c>
      <c r="C46" s="81" t="s">
        <v>163</v>
      </c>
      <c r="D46" s="65" t="s">
        <v>71</v>
      </c>
      <c r="E46" s="82">
        <v>3</v>
      </c>
      <c r="F46" s="82">
        <v>868265</v>
      </c>
      <c r="G46" s="83">
        <v>2604795</v>
      </c>
    </row>
    <row r="47" spans="1:7" ht="43.7" customHeight="1" x14ac:dyDescent="0.2">
      <c r="A47" s="70" t="s">
        <v>36</v>
      </c>
      <c r="B47" s="71" t="s">
        <v>139</v>
      </c>
      <c r="C47" s="72" t="s">
        <v>140</v>
      </c>
      <c r="D47" s="71" t="s">
        <v>39</v>
      </c>
      <c r="E47" s="84">
        <v>412.02</v>
      </c>
      <c r="F47" s="85">
        <v>5046</v>
      </c>
      <c r="G47" s="78">
        <v>2079053</v>
      </c>
    </row>
    <row r="48" spans="1:7" ht="16.7" customHeight="1" x14ac:dyDescent="0.2">
      <c r="A48" s="70" t="s">
        <v>36</v>
      </c>
      <c r="B48" s="71" t="s">
        <v>37</v>
      </c>
      <c r="C48" s="72" t="s">
        <v>38</v>
      </c>
      <c r="D48" s="71" t="s">
        <v>39</v>
      </c>
      <c r="E48" s="87">
        <v>53.006700000000002</v>
      </c>
      <c r="F48" s="73" t="s">
        <v>40</v>
      </c>
      <c r="G48" s="74" t="s">
        <v>40</v>
      </c>
    </row>
    <row r="49" spans="1:7" ht="30.2" customHeight="1" x14ac:dyDescent="0.2">
      <c r="A49" s="70" t="s">
        <v>36</v>
      </c>
      <c r="B49" s="71" t="s">
        <v>164</v>
      </c>
      <c r="C49" s="72" t="s">
        <v>165</v>
      </c>
      <c r="D49" s="71" t="s">
        <v>15</v>
      </c>
      <c r="E49" s="87">
        <v>8.2077000000000009</v>
      </c>
      <c r="F49" s="85">
        <v>13496</v>
      </c>
      <c r="G49" s="78">
        <v>110771</v>
      </c>
    </row>
    <row r="50" spans="1:7" ht="57.4" customHeight="1" x14ac:dyDescent="0.2">
      <c r="A50" s="70" t="s">
        <v>36</v>
      </c>
      <c r="B50" s="71" t="s">
        <v>166</v>
      </c>
      <c r="C50" s="72" t="s">
        <v>167</v>
      </c>
      <c r="D50" s="71" t="s">
        <v>15</v>
      </c>
      <c r="E50" s="86">
        <v>8.1750000000000007</v>
      </c>
      <c r="F50" s="85">
        <v>6719</v>
      </c>
      <c r="G50" s="78">
        <v>54928</v>
      </c>
    </row>
    <row r="51" spans="1:7" ht="30.2" customHeight="1" x14ac:dyDescent="0.2">
      <c r="A51" s="70" t="s">
        <v>36</v>
      </c>
      <c r="B51" s="71" t="s">
        <v>168</v>
      </c>
      <c r="C51" s="72" t="s">
        <v>169</v>
      </c>
      <c r="D51" s="71" t="s">
        <v>15</v>
      </c>
      <c r="E51" s="88">
        <v>32.700000000000003</v>
      </c>
      <c r="F51" s="85">
        <v>9163</v>
      </c>
      <c r="G51" s="78">
        <v>299630</v>
      </c>
    </row>
    <row r="52" spans="1:7" ht="30.2" customHeight="1" x14ac:dyDescent="0.2">
      <c r="A52" s="70" t="s">
        <v>36</v>
      </c>
      <c r="B52" s="71" t="s">
        <v>65</v>
      </c>
      <c r="C52" s="72" t="s">
        <v>66</v>
      </c>
      <c r="D52" s="71" t="s">
        <v>15</v>
      </c>
      <c r="E52" s="87">
        <v>38.520600000000002</v>
      </c>
      <c r="F52" s="85">
        <v>299</v>
      </c>
      <c r="G52" s="78">
        <v>11518</v>
      </c>
    </row>
    <row r="53" spans="1:7" ht="16.7" customHeight="1" x14ac:dyDescent="0.2">
      <c r="A53" s="70" t="s">
        <v>36</v>
      </c>
      <c r="B53" s="71" t="s">
        <v>143</v>
      </c>
      <c r="C53" s="72" t="s">
        <v>144</v>
      </c>
      <c r="D53" s="71" t="s">
        <v>15</v>
      </c>
      <c r="E53" s="87">
        <v>3.4662000000000002</v>
      </c>
      <c r="F53" s="85">
        <v>100</v>
      </c>
      <c r="G53" s="78">
        <v>347</v>
      </c>
    </row>
    <row r="54" spans="1:7" ht="30.2" customHeight="1" x14ac:dyDescent="0.2">
      <c r="A54" s="70" t="s">
        <v>36</v>
      </c>
      <c r="B54" s="71" t="s">
        <v>54</v>
      </c>
      <c r="C54" s="72" t="s">
        <v>16</v>
      </c>
      <c r="D54" s="71" t="s">
        <v>15</v>
      </c>
      <c r="E54" s="86">
        <v>3.9239999999999999</v>
      </c>
      <c r="F54" s="85">
        <v>8708</v>
      </c>
      <c r="G54" s="78">
        <v>34170</v>
      </c>
    </row>
    <row r="55" spans="1:7" ht="30.2" customHeight="1" x14ac:dyDescent="0.2">
      <c r="A55" s="70" t="s">
        <v>36</v>
      </c>
      <c r="B55" s="71" t="s">
        <v>145</v>
      </c>
      <c r="C55" s="72" t="s">
        <v>70</v>
      </c>
      <c r="D55" s="71" t="s">
        <v>68</v>
      </c>
      <c r="E55" s="88">
        <v>15.9</v>
      </c>
      <c r="F55" s="85">
        <v>413</v>
      </c>
      <c r="G55" s="78">
        <v>6567</v>
      </c>
    </row>
    <row r="56" spans="1:7" ht="30.2" customHeight="1" x14ac:dyDescent="0.2">
      <c r="A56" s="70" t="s">
        <v>36</v>
      </c>
      <c r="B56" s="71" t="s">
        <v>146</v>
      </c>
      <c r="C56" s="72" t="s">
        <v>147</v>
      </c>
      <c r="D56" s="71" t="s">
        <v>12</v>
      </c>
      <c r="E56" s="84">
        <v>2.2799999999999998</v>
      </c>
      <c r="F56" s="85">
        <v>241</v>
      </c>
      <c r="G56" s="78">
        <v>549</v>
      </c>
    </row>
    <row r="57" spans="1:7" ht="30.2" customHeight="1" x14ac:dyDescent="0.2">
      <c r="A57" s="70" t="s">
        <v>36</v>
      </c>
      <c r="B57" s="71" t="s">
        <v>148</v>
      </c>
      <c r="C57" s="72" t="s">
        <v>149</v>
      </c>
      <c r="D57" s="71" t="s">
        <v>11</v>
      </c>
      <c r="E57" s="87">
        <v>2.2200000000000001E-2</v>
      </c>
      <c r="F57" s="85">
        <v>327064</v>
      </c>
      <c r="G57" s="78">
        <v>7261</v>
      </c>
    </row>
    <row r="58" spans="1:7" ht="57.4" customHeight="1" x14ac:dyDescent="0.2">
      <c r="A58" s="65" t="s">
        <v>13</v>
      </c>
      <c r="B58" s="65" t="s">
        <v>170</v>
      </c>
      <c r="C58" s="81" t="s">
        <v>171</v>
      </c>
      <c r="D58" s="65" t="s">
        <v>28</v>
      </c>
      <c r="E58" s="82">
        <v>3</v>
      </c>
      <c r="F58" s="82">
        <v>24873855</v>
      </c>
      <c r="G58" s="83">
        <v>74621565</v>
      </c>
    </row>
    <row r="59" spans="1:7" ht="30.2" customHeight="1" x14ac:dyDescent="0.2">
      <c r="A59" s="65" t="s">
        <v>9</v>
      </c>
      <c r="B59" s="65" t="s">
        <v>172</v>
      </c>
      <c r="C59" s="81" t="s">
        <v>173</v>
      </c>
      <c r="D59" s="65" t="s">
        <v>174</v>
      </c>
      <c r="E59" s="89">
        <v>0.51</v>
      </c>
      <c r="F59" s="82">
        <v>498619</v>
      </c>
      <c r="G59" s="83">
        <v>254296</v>
      </c>
    </row>
    <row r="60" spans="1:7" ht="43.7" customHeight="1" x14ac:dyDescent="0.2">
      <c r="A60" s="70" t="s">
        <v>36</v>
      </c>
      <c r="B60" s="71" t="s">
        <v>175</v>
      </c>
      <c r="C60" s="72" t="s">
        <v>176</v>
      </c>
      <c r="D60" s="71" t="s">
        <v>39</v>
      </c>
      <c r="E60" s="87">
        <v>49.408799999999999</v>
      </c>
      <c r="F60" s="85">
        <v>5101</v>
      </c>
      <c r="G60" s="78">
        <v>252034</v>
      </c>
    </row>
    <row r="61" spans="1:7" ht="16.7" customHeight="1" x14ac:dyDescent="0.2">
      <c r="A61" s="70" t="s">
        <v>36</v>
      </c>
      <c r="B61" s="71" t="s">
        <v>37</v>
      </c>
      <c r="C61" s="72" t="s">
        <v>38</v>
      </c>
      <c r="D61" s="71" t="s">
        <v>39</v>
      </c>
      <c r="E61" s="90">
        <v>0.17707200000000001</v>
      </c>
      <c r="F61" s="73" t="s">
        <v>40</v>
      </c>
      <c r="G61" s="74" t="s">
        <v>40</v>
      </c>
    </row>
    <row r="62" spans="1:7" ht="30.2" customHeight="1" x14ac:dyDescent="0.2">
      <c r="A62" s="70" t="s">
        <v>36</v>
      </c>
      <c r="B62" s="71" t="s">
        <v>164</v>
      </c>
      <c r="C62" s="72" t="s">
        <v>165</v>
      </c>
      <c r="D62" s="71" t="s">
        <v>15</v>
      </c>
      <c r="E62" s="90">
        <v>6.8543999999999994E-2</v>
      </c>
      <c r="F62" s="85">
        <v>13496</v>
      </c>
      <c r="G62" s="78">
        <v>925</v>
      </c>
    </row>
    <row r="63" spans="1:7" ht="30.2" customHeight="1" x14ac:dyDescent="0.2">
      <c r="A63" s="70" t="s">
        <v>36</v>
      </c>
      <c r="B63" s="71" t="s">
        <v>141</v>
      </c>
      <c r="C63" s="72" t="s">
        <v>142</v>
      </c>
      <c r="D63" s="71" t="s">
        <v>15</v>
      </c>
      <c r="E63" s="90">
        <v>2.5247039999999998</v>
      </c>
      <c r="F63" s="85">
        <v>133</v>
      </c>
      <c r="G63" s="78">
        <v>336</v>
      </c>
    </row>
    <row r="64" spans="1:7" ht="30.2" customHeight="1" x14ac:dyDescent="0.2">
      <c r="A64" s="70" t="s">
        <v>36</v>
      </c>
      <c r="B64" s="71" t="s">
        <v>54</v>
      </c>
      <c r="C64" s="72" t="s">
        <v>16</v>
      </c>
      <c r="D64" s="71" t="s">
        <v>15</v>
      </c>
      <c r="E64" s="90">
        <v>0.108528</v>
      </c>
      <c r="F64" s="85">
        <v>8708</v>
      </c>
      <c r="G64" s="78">
        <v>945</v>
      </c>
    </row>
    <row r="65" spans="1:7" ht="16.7" customHeight="1" x14ac:dyDescent="0.2">
      <c r="A65" s="70" t="s">
        <v>36</v>
      </c>
      <c r="B65" s="71" t="s">
        <v>177</v>
      </c>
      <c r="C65" s="72" t="s">
        <v>178</v>
      </c>
      <c r="D65" s="71" t="s">
        <v>15</v>
      </c>
      <c r="E65" s="91">
        <v>1.2280800000000001</v>
      </c>
      <c r="F65" s="85">
        <v>19</v>
      </c>
      <c r="G65" s="78">
        <v>23</v>
      </c>
    </row>
    <row r="66" spans="1:7" ht="43.7" customHeight="1" x14ac:dyDescent="0.2">
      <c r="A66" s="70" t="s">
        <v>36</v>
      </c>
      <c r="B66" s="71" t="s">
        <v>179</v>
      </c>
      <c r="C66" s="72" t="s">
        <v>180</v>
      </c>
      <c r="D66" s="71" t="s">
        <v>12</v>
      </c>
      <c r="E66" s="87">
        <v>1.5299999999999999E-2</v>
      </c>
      <c r="F66" s="85">
        <v>2146</v>
      </c>
      <c r="G66" s="78">
        <v>33</v>
      </c>
    </row>
    <row r="67" spans="1:7" ht="57.4" customHeight="1" x14ac:dyDescent="0.2">
      <c r="A67" s="65" t="s">
        <v>32</v>
      </c>
      <c r="B67" s="65" t="s">
        <v>170</v>
      </c>
      <c r="C67" s="81" t="s">
        <v>181</v>
      </c>
      <c r="D67" s="65" t="s">
        <v>28</v>
      </c>
      <c r="E67" s="82">
        <v>3</v>
      </c>
      <c r="F67" s="82">
        <v>3405400</v>
      </c>
      <c r="G67" s="83">
        <v>10216200</v>
      </c>
    </row>
    <row r="68" spans="1:7" ht="57.4" customHeight="1" x14ac:dyDescent="0.2">
      <c r="A68" s="65" t="s">
        <v>41</v>
      </c>
      <c r="B68" s="65" t="s">
        <v>182</v>
      </c>
      <c r="C68" s="81" t="s">
        <v>183</v>
      </c>
      <c r="D68" s="65" t="s">
        <v>71</v>
      </c>
      <c r="E68" s="82">
        <v>6</v>
      </c>
      <c r="F68" s="82">
        <v>35610</v>
      </c>
      <c r="G68" s="83">
        <v>213660</v>
      </c>
    </row>
    <row r="69" spans="1:7" ht="43.7" customHeight="1" x14ac:dyDescent="0.2">
      <c r="A69" s="70" t="s">
        <v>36</v>
      </c>
      <c r="B69" s="71" t="s">
        <v>47</v>
      </c>
      <c r="C69" s="72" t="s">
        <v>49</v>
      </c>
      <c r="D69" s="71" t="s">
        <v>39</v>
      </c>
      <c r="E69" s="87">
        <v>29.233799999999999</v>
      </c>
      <c r="F69" s="85">
        <v>5212</v>
      </c>
      <c r="G69" s="78">
        <v>152367</v>
      </c>
    </row>
    <row r="70" spans="1:7" ht="16.7" customHeight="1" x14ac:dyDescent="0.2">
      <c r="A70" s="70" t="s">
        <v>36</v>
      </c>
      <c r="B70" s="71" t="s">
        <v>37</v>
      </c>
      <c r="C70" s="72" t="s">
        <v>38</v>
      </c>
      <c r="D70" s="71" t="s">
        <v>39</v>
      </c>
      <c r="E70" s="87">
        <v>4.3818000000000001</v>
      </c>
      <c r="F70" s="73" t="s">
        <v>40</v>
      </c>
      <c r="G70" s="74" t="s">
        <v>40</v>
      </c>
    </row>
    <row r="71" spans="1:7" ht="43.7" customHeight="1" x14ac:dyDescent="0.2">
      <c r="A71" s="70" t="s">
        <v>36</v>
      </c>
      <c r="B71" s="71" t="s">
        <v>57</v>
      </c>
      <c r="C71" s="72" t="s">
        <v>58</v>
      </c>
      <c r="D71" s="71" t="s">
        <v>15</v>
      </c>
      <c r="E71" s="87">
        <v>4.1856</v>
      </c>
      <c r="F71" s="85">
        <v>14003</v>
      </c>
      <c r="G71" s="78">
        <v>58611</v>
      </c>
    </row>
    <row r="72" spans="1:7" ht="30.2" customHeight="1" x14ac:dyDescent="0.2">
      <c r="A72" s="70" t="s">
        <v>36</v>
      </c>
      <c r="B72" s="71" t="s">
        <v>54</v>
      </c>
      <c r="C72" s="72" t="s">
        <v>16</v>
      </c>
      <c r="D72" s="71" t="s">
        <v>15</v>
      </c>
      <c r="E72" s="87">
        <v>0.19620000000000001</v>
      </c>
      <c r="F72" s="85">
        <v>8708</v>
      </c>
      <c r="G72" s="78">
        <v>1709</v>
      </c>
    </row>
    <row r="73" spans="1:7" ht="30.2" customHeight="1" x14ac:dyDescent="0.2">
      <c r="A73" s="70" t="s">
        <v>36</v>
      </c>
      <c r="B73" s="71" t="s">
        <v>184</v>
      </c>
      <c r="C73" s="72" t="s">
        <v>185</v>
      </c>
      <c r="D73" s="71" t="s">
        <v>12</v>
      </c>
      <c r="E73" s="84">
        <v>1.02</v>
      </c>
      <c r="F73" s="85">
        <v>951</v>
      </c>
      <c r="G73" s="78">
        <v>970</v>
      </c>
    </row>
    <row r="74" spans="1:7" ht="84.6" customHeight="1" x14ac:dyDescent="0.2">
      <c r="A74" s="65" t="s">
        <v>42</v>
      </c>
      <c r="B74" s="65" t="s">
        <v>186</v>
      </c>
      <c r="C74" s="81" t="s">
        <v>187</v>
      </c>
      <c r="D74" s="65" t="s">
        <v>71</v>
      </c>
      <c r="E74" s="82">
        <v>6</v>
      </c>
      <c r="F74" s="82">
        <v>76965</v>
      </c>
      <c r="G74" s="83">
        <v>461790</v>
      </c>
    </row>
    <row r="75" spans="1:7" ht="57.4" customHeight="1" x14ac:dyDescent="0.2">
      <c r="A75" s="65" t="s">
        <v>43</v>
      </c>
      <c r="B75" s="65" t="s">
        <v>95</v>
      </c>
      <c r="C75" s="81" t="s">
        <v>96</v>
      </c>
      <c r="D75" s="65" t="s">
        <v>71</v>
      </c>
      <c r="E75" s="82">
        <v>6</v>
      </c>
      <c r="F75" s="82">
        <v>18236</v>
      </c>
      <c r="G75" s="83">
        <v>109416</v>
      </c>
    </row>
    <row r="76" spans="1:7" ht="43.7" customHeight="1" x14ac:dyDescent="0.2">
      <c r="A76" s="70" t="s">
        <v>36</v>
      </c>
      <c r="B76" s="71" t="s">
        <v>47</v>
      </c>
      <c r="C76" s="72" t="s">
        <v>49</v>
      </c>
      <c r="D76" s="71" t="s">
        <v>39</v>
      </c>
      <c r="E76" s="86">
        <v>20.928000000000001</v>
      </c>
      <c r="F76" s="85">
        <v>5212</v>
      </c>
      <c r="G76" s="78">
        <v>109077</v>
      </c>
    </row>
    <row r="77" spans="1:7" ht="30.2" customHeight="1" x14ac:dyDescent="0.2">
      <c r="A77" s="70" t="s">
        <v>36</v>
      </c>
      <c r="B77" s="71" t="s">
        <v>184</v>
      </c>
      <c r="C77" s="72" t="s">
        <v>185</v>
      </c>
      <c r="D77" s="71" t="s">
        <v>12</v>
      </c>
      <c r="E77" s="84">
        <v>0.36</v>
      </c>
      <c r="F77" s="85">
        <v>951</v>
      </c>
      <c r="G77" s="78">
        <v>342</v>
      </c>
    </row>
    <row r="78" spans="1:7" ht="70.900000000000006" customHeight="1" x14ac:dyDescent="0.2">
      <c r="A78" s="65" t="s">
        <v>44</v>
      </c>
      <c r="B78" s="65" t="s">
        <v>188</v>
      </c>
      <c r="C78" s="81" t="s">
        <v>189</v>
      </c>
      <c r="D78" s="65" t="s">
        <v>71</v>
      </c>
      <c r="E78" s="82">
        <v>6</v>
      </c>
      <c r="F78" s="82">
        <v>84574</v>
      </c>
      <c r="G78" s="83">
        <v>507444</v>
      </c>
    </row>
    <row r="79" spans="1:7" ht="57.4" customHeight="1" x14ac:dyDescent="0.2">
      <c r="A79" s="65" t="s">
        <v>45</v>
      </c>
      <c r="B79" s="65" t="s">
        <v>190</v>
      </c>
      <c r="C79" s="81" t="s">
        <v>191</v>
      </c>
      <c r="D79" s="65" t="s">
        <v>71</v>
      </c>
      <c r="E79" s="82">
        <v>3</v>
      </c>
      <c r="F79" s="82">
        <v>17062</v>
      </c>
      <c r="G79" s="83">
        <v>51186</v>
      </c>
    </row>
    <row r="80" spans="1:7" ht="43.7" customHeight="1" x14ac:dyDescent="0.2">
      <c r="A80" s="70" t="s">
        <v>36</v>
      </c>
      <c r="B80" s="71" t="s">
        <v>47</v>
      </c>
      <c r="C80" s="72" t="s">
        <v>49</v>
      </c>
      <c r="D80" s="71" t="s">
        <v>39</v>
      </c>
      <c r="E80" s="84">
        <v>9.81</v>
      </c>
      <c r="F80" s="85">
        <v>5212</v>
      </c>
      <c r="G80" s="78">
        <v>51130</v>
      </c>
    </row>
    <row r="81" spans="1:7" ht="30.2" customHeight="1" x14ac:dyDescent="0.2">
      <c r="A81" s="70" t="s">
        <v>36</v>
      </c>
      <c r="B81" s="71" t="s">
        <v>184</v>
      </c>
      <c r="C81" s="72" t="s">
        <v>185</v>
      </c>
      <c r="D81" s="71" t="s">
        <v>12</v>
      </c>
      <c r="E81" s="84">
        <v>0.06</v>
      </c>
      <c r="F81" s="85">
        <v>951</v>
      </c>
      <c r="G81" s="78">
        <v>57</v>
      </c>
    </row>
    <row r="82" spans="1:7" ht="57.4" customHeight="1" x14ac:dyDescent="0.2">
      <c r="A82" s="65" t="s">
        <v>46</v>
      </c>
      <c r="B82" s="65" t="s">
        <v>192</v>
      </c>
      <c r="C82" s="81" t="s">
        <v>193</v>
      </c>
      <c r="D82" s="65" t="s">
        <v>71</v>
      </c>
      <c r="E82" s="82">
        <v>3</v>
      </c>
      <c r="F82" s="82">
        <v>21984</v>
      </c>
      <c r="G82" s="83">
        <v>65952</v>
      </c>
    </row>
    <row r="83" spans="1:7" ht="57.4" customHeight="1" x14ac:dyDescent="0.2">
      <c r="A83" s="65" t="s">
        <v>33</v>
      </c>
      <c r="B83" s="65" t="s">
        <v>194</v>
      </c>
      <c r="C83" s="81" t="s">
        <v>195</v>
      </c>
      <c r="D83" s="65" t="s">
        <v>71</v>
      </c>
      <c r="E83" s="82">
        <v>6</v>
      </c>
      <c r="F83" s="82">
        <v>34689</v>
      </c>
      <c r="G83" s="83">
        <v>208134</v>
      </c>
    </row>
    <row r="84" spans="1:7" ht="43.7" customHeight="1" x14ac:dyDescent="0.2">
      <c r="A84" s="70" t="s">
        <v>36</v>
      </c>
      <c r="B84" s="71" t="s">
        <v>47</v>
      </c>
      <c r="C84" s="72" t="s">
        <v>49</v>
      </c>
      <c r="D84" s="71" t="s">
        <v>39</v>
      </c>
      <c r="E84" s="87">
        <v>28.514399999999998</v>
      </c>
      <c r="F84" s="85">
        <v>5212</v>
      </c>
      <c r="G84" s="78">
        <v>148617</v>
      </c>
    </row>
    <row r="85" spans="1:7" ht="16.7" customHeight="1" x14ac:dyDescent="0.2">
      <c r="A85" s="70" t="s">
        <v>36</v>
      </c>
      <c r="B85" s="71" t="s">
        <v>37</v>
      </c>
      <c r="C85" s="72" t="s">
        <v>38</v>
      </c>
      <c r="D85" s="71" t="s">
        <v>39</v>
      </c>
      <c r="E85" s="86">
        <v>4.2510000000000003</v>
      </c>
      <c r="F85" s="73" t="s">
        <v>40</v>
      </c>
      <c r="G85" s="74" t="s">
        <v>40</v>
      </c>
    </row>
    <row r="86" spans="1:7" ht="43.7" customHeight="1" x14ac:dyDescent="0.2">
      <c r="A86" s="70" t="s">
        <v>36</v>
      </c>
      <c r="B86" s="71" t="s">
        <v>57</v>
      </c>
      <c r="C86" s="72" t="s">
        <v>58</v>
      </c>
      <c r="D86" s="71" t="s">
        <v>15</v>
      </c>
      <c r="E86" s="87">
        <v>4.1201999999999996</v>
      </c>
      <c r="F86" s="85">
        <v>14003</v>
      </c>
      <c r="G86" s="78">
        <v>57695</v>
      </c>
    </row>
    <row r="87" spans="1:7" ht="30.2" customHeight="1" x14ac:dyDescent="0.2">
      <c r="A87" s="70" t="s">
        <v>36</v>
      </c>
      <c r="B87" s="71" t="s">
        <v>54</v>
      </c>
      <c r="C87" s="72" t="s">
        <v>16</v>
      </c>
      <c r="D87" s="71" t="s">
        <v>15</v>
      </c>
      <c r="E87" s="87">
        <v>0.1308</v>
      </c>
      <c r="F87" s="85">
        <v>8708</v>
      </c>
      <c r="G87" s="78">
        <v>1139</v>
      </c>
    </row>
    <row r="88" spans="1:7" ht="30.2" customHeight="1" x14ac:dyDescent="0.2">
      <c r="A88" s="70" t="s">
        <v>36</v>
      </c>
      <c r="B88" s="71" t="s">
        <v>184</v>
      </c>
      <c r="C88" s="72" t="s">
        <v>185</v>
      </c>
      <c r="D88" s="71" t="s">
        <v>12</v>
      </c>
      <c r="E88" s="84">
        <v>0.72</v>
      </c>
      <c r="F88" s="85">
        <v>951</v>
      </c>
      <c r="G88" s="78">
        <v>685</v>
      </c>
    </row>
    <row r="89" spans="1:7" ht="57.4" customHeight="1" x14ac:dyDescent="0.2">
      <c r="A89" s="65" t="s">
        <v>31</v>
      </c>
      <c r="B89" s="65" t="s">
        <v>196</v>
      </c>
      <c r="C89" s="81" t="s">
        <v>197</v>
      </c>
      <c r="D89" s="65" t="s">
        <v>71</v>
      </c>
      <c r="E89" s="82">
        <v>6</v>
      </c>
      <c r="F89" s="82">
        <v>119797</v>
      </c>
      <c r="G89" s="83">
        <v>718782</v>
      </c>
    </row>
    <row r="90" spans="1:7" ht="70.900000000000006" customHeight="1" x14ac:dyDescent="0.2">
      <c r="A90" s="65" t="s">
        <v>48</v>
      </c>
      <c r="B90" s="65" t="s">
        <v>198</v>
      </c>
      <c r="C90" s="81" t="s">
        <v>199</v>
      </c>
      <c r="D90" s="65" t="s">
        <v>80</v>
      </c>
      <c r="E90" s="92">
        <v>90.128500000000003</v>
      </c>
      <c r="F90" s="82">
        <v>6972</v>
      </c>
      <c r="G90" s="83">
        <v>628376</v>
      </c>
    </row>
    <row r="91" spans="1:7" ht="43.7" customHeight="1" x14ac:dyDescent="0.2">
      <c r="A91" s="70" t="s">
        <v>36</v>
      </c>
      <c r="B91" s="71" t="s">
        <v>47</v>
      </c>
      <c r="C91" s="72" t="s">
        <v>49</v>
      </c>
      <c r="D91" s="71" t="s">
        <v>39</v>
      </c>
      <c r="E91" s="90">
        <v>111.993674</v>
      </c>
      <c r="F91" s="85">
        <v>5212</v>
      </c>
      <c r="G91" s="78">
        <v>583711</v>
      </c>
    </row>
    <row r="92" spans="1:7" ht="16.7" customHeight="1" x14ac:dyDescent="0.2">
      <c r="A92" s="70" t="s">
        <v>36</v>
      </c>
      <c r="B92" s="71" t="s">
        <v>37</v>
      </c>
      <c r="C92" s="72" t="s">
        <v>38</v>
      </c>
      <c r="D92" s="71" t="s">
        <v>39</v>
      </c>
      <c r="E92" s="91">
        <v>3.21245</v>
      </c>
      <c r="F92" s="73" t="s">
        <v>40</v>
      </c>
      <c r="G92" s="74" t="s">
        <v>40</v>
      </c>
    </row>
    <row r="93" spans="1:7" ht="43.7" customHeight="1" x14ac:dyDescent="0.2">
      <c r="A93" s="70" t="s">
        <v>36</v>
      </c>
      <c r="B93" s="71" t="s">
        <v>57</v>
      </c>
      <c r="C93" s="72" t="s">
        <v>58</v>
      </c>
      <c r="D93" s="71" t="s">
        <v>15</v>
      </c>
      <c r="E93" s="91">
        <v>9.8239999999999994E-2</v>
      </c>
      <c r="F93" s="85">
        <v>14003</v>
      </c>
      <c r="G93" s="78">
        <v>1376</v>
      </c>
    </row>
    <row r="94" spans="1:7" ht="57.4" customHeight="1" x14ac:dyDescent="0.2">
      <c r="A94" s="70" t="s">
        <v>36</v>
      </c>
      <c r="B94" s="71" t="s">
        <v>166</v>
      </c>
      <c r="C94" s="72" t="s">
        <v>167</v>
      </c>
      <c r="D94" s="71" t="s">
        <v>15</v>
      </c>
      <c r="E94" s="91">
        <v>3.1142099999999999</v>
      </c>
      <c r="F94" s="85">
        <v>6719</v>
      </c>
      <c r="G94" s="78">
        <v>20924</v>
      </c>
    </row>
    <row r="95" spans="1:7" ht="30.2" customHeight="1" x14ac:dyDescent="0.2">
      <c r="A95" s="70" t="s">
        <v>36</v>
      </c>
      <c r="B95" s="71" t="s">
        <v>65</v>
      </c>
      <c r="C95" s="72" t="s">
        <v>66</v>
      </c>
      <c r="D95" s="71" t="s">
        <v>15</v>
      </c>
      <c r="E95" s="90">
        <v>15.728234</v>
      </c>
      <c r="F95" s="85">
        <v>299</v>
      </c>
      <c r="G95" s="78">
        <v>4703</v>
      </c>
    </row>
    <row r="96" spans="1:7" ht="30.2" customHeight="1" x14ac:dyDescent="0.2">
      <c r="A96" s="70" t="s">
        <v>36</v>
      </c>
      <c r="B96" s="71" t="s">
        <v>200</v>
      </c>
      <c r="C96" s="72" t="s">
        <v>201</v>
      </c>
      <c r="D96" s="71" t="s">
        <v>15</v>
      </c>
      <c r="E96" s="90">
        <v>5.7273959999999997</v>
      </c>
      <c r="F96" s="85">
        <v>793</v>
      </c>
      <c r="G96" s="78">
        <v>4542</v>
      </c>
    </row>
    <row r="97" spans="1:7" ht="16.7" customHeight="1" x14ac:dyDescent="0.2">
      <c r="A97" s="70" t="s">
        <v>36</v>
      </c>
      <c r="B97" s="71" t="s">
        <v>59</v>
      </c>
      <c r="C97" s="72" t="s">
        <v>60</v>
      </c>
      <c r="D97" s="71" t="s">
        <v>15</v>
      </c>
      <c r="E97" s="90">
        <v>16.013131000000001</v>
      </c>
      <c r="F97" s="85">
        <v>55</v>
      </c>
      <c r="G97" s="78">
        <v>881</v>
      </c>
    </row>
    <row r="98" spans="1:7" ht="43.7" customHeight="1" x14ac:dyDescent="0.2">
      <c r="A98" s="70" t="s">
        <v>36</v>
      </c>
      <c r="B98" s="71" t="s">
        <v>202</v>
      </c>
      <c r="C98" s="72" t="s">
        <v>99</v>
      </c>
      <c r="D98" s="71" t="s">
        <v>12</v>
      </c>
      <c r="E98" s="90">
        <v>5.3175819999999998</v>
      </c>
      <c r="F98" s="85">
        <v>1059</v>
      </c>
      <c r="G98" s="78">
        <v>5631</v>
      </c>
    </row>
    <row r="99" spans="1:7" ht="30.2" customHeight="1" x14ac:dyDescent="0.2">
      <c r="A99" s="70" t="s">
        <v>36</v>
      </c>
      <c r="B99" s="71" t="s">
        <v>145</v>
      </c>
      <c r="C99" s="72" t="s">
        <v>70</v>
      </c>
      <c r="D99" s="71" t="s">
        <v>68</v>
      </c>
      <c r="E99" s="91">
        <v>7.21028</v>
      </c>
      <c r="F99" s="85">
        <v>413</v>
      </c>
      <c r="G99" s="78">
        <v>2978</v>
      </c>
    </row>
    <row r="100" spans="1:7" ht="30.2" customHeight="1" x14ac:dyDescent="0.2">
      <c r="A100" s="70" t="s">
        <v>36</v>
      </c>
      <c r="B100" s="71" t="s">
        <v>146</v>
      </c>
      <c r="C100" s="72" t="s">
        <v>147</v>
      </c>
      <c r="D100" s="71" t="s">
        <v>12</v>
      </c>
      <c r="E100" s="90">
        <v>1.7124410000000001</v>
      </c>
      <c r="F100" s="85">
        <v>241</v>
      </c>
      <c r="G100" s="78">
        <v>413</v>
      </c>
    </row>
    <row r="101" spans="1:7" ht="16.7" customHeight="1" x14ac:dyDescent="0.2">
      <c r="A101" s="70" t="s">
        <v>36</v>
      </c>
      <c r="B101" s="71" t="s">
        <v>203</v>
      </c>
      <c r="C101" s="72" t="s">
        <v>204</v>
      </c>
      <c r="D101" s="71" t="s">
        <v>11</v>
      </c>
      <c r="E101" s="90">
        <v>4.326E-3</v>
      </c>
      <c r="F101" s="85">
        <v>524240</v>
      </c>
      <c r="G101" s="78">
        <v>2268</v>
      </c>
    </row>
    <row r="102" spans="1:7" ht="30.2" customHeight="1" x14ac:dyDescent="0.2">
      <c r="A102" s="70" t="s">
        <v>36</v>
      </c>
      <c r="B102" s="71" t="s">
        <v>205</v>
      </c>
      <c r="C102" s="72" t="s">
        <v>206</v>
      </c>
      <c r="D102" s="71" t="s">
        <v>11</v>
      </c>
      <c r="E102" s="90">
        <v>5.4079999999999996E-3</v>
      </c>
      <c r="F102" s="85">
        <v>176524</v>
      </c>
      <c r="G102" s="78">
        <v>955</v>
      </c>
    </row>
    <row r="103" spans="1:7" ht="70.900000000000006" customHeight="1" x14ac:dyDescent="0.2">
      <c r="A103" s="65" t="s">
        <v>50</v>
      </c>
      <c r="B103" s="65" t="s">
        <v>207</v>
      </c>
      <c r="C103" s="81" t="s">
        <v>208</v>
      </c>
      <c r="D103" s="65" t="s">
        <v>80</v>
      </c>
      <c r="E103" s="89">
        <v>117.05</v>
      </c>
      <c r="F103" s="82">
        <v>9438</v>
      </c>
      <c r="G103" s="83">
        <v>1104718</v>
      </c>
    </row>
    <row r="104" spans="1:7" ht="43.7" customHeight="1" x14ac:dyDescent="0.2">
      <c r="A104" s="70" t="s">
        <v>36</v>
      </c>
      <c r="B104" s="71" t="s">
        <v>47</v>
      </c>
      <c r="C104" s="72" t="s">
        <v>49</v>
      </c>
      <c r="D104" s="71" t="s">
        <v>39</v>
      </c>
      <c r="E104" s="90">
        <v>133.96372500000001</v>
      </c>
      <c r="F104" s="85">
        <v>5212</v>
      </c>
      <c r="G104" s="78">
        <v>698219</v>
      </c>
    </row>
    <row r="105" spans="1:7" ht="16.7" customHeight="1" x14ac:dyDescent="0.2">
      <c r="A105" s="70" t="s">
        <v>36</v>
      </c>
      <c r="B105" s="71" t="s">
        <v>37</v>
      </c>
      <c r="C105" s="72" t="s">
        <v>38</v>
      </c>
      <c r="D105" s="71" t="s">
        <v>39</v>
      </c>
      <c r="E105" s="90">
        <v>21.982809</v>
      </c>
      <c r="F105" s="73" t="s">
        <v>40</v>
      </c>
      <c r="G105" s="74" t="s">
        <v>40</v>
      </c>
    </row>
    <row r="106" spans="1:7" ht="43.7" customHeight="1" x14ac:dyDescent="0.2">
      <c r="A106" s="70" t="s">
        <v>36</v>
      </c>
      <c r="B106" s="71" t="s">
        <v>57</v>
      </c>
      <c r="C106" s="72" t="s">
        <v>58</v>
      </c>
      <c r="D106" s="71" t="s">
        <v>15</v>
      </c>
      <c r="E106" s="90">
        <v>13.906711</v>
      </c>
      <c r="F106" s="85">
        <v>14003</v>
      </c>
      <c r="G106" s="78">
        <v>194736</v>
      </c>
    </row>
    <row r="107" spans="1:7" ht="30.2" customHeight="1" x14ac:dyDescent="0.2">
      <c r="A107" s="70" t="s">
        <v>36</v>
      </c>
      <c r="B107" s="71" t="s">
        <v>65</v>
      </c>
      <c r="C107" s="72" t="s">
        <v>66</v>
      </c>
      <c r="D107" s="71" t="s">
        <v>15</v>
      </c>
      <c r="E107" s="90">
        <v>24.343122999999999</v>
      </c>
      <c r="F107" s="85">
        <v>299</v>
      </c>
      <c r="G107" s="78">
        <v>7279</v>
      </c>
    </row>
    <row r="108" spans="1:7" ht="30.2" customHeight="1" x14ac:dyDescent="0.2">
      <c r="A108" s="70" t="s">
        <v>36</v>
      </c>
      <c r="B108" s="71" t="s">
        <v>55</v>
      </c>
      <c r="C108" s="72" t="s">
        <v>56</v>
      </c>
      <c r="D108" s="71" t="s">
        <v>15</v>
      </c>
      <c r="E108" s="90">
        <v>7.8464470000000004</v>
      </c>
      <c r="F108" s="85">
        <v>25387</v>
      </c>
      <c r="G108" s="78">
        <v>199198</v>
      </c>
    </row>
    <row r="109" spans="1:7" ht="16.7" customHeight="1" x14ac:dyDescent="0.2">
      <c r="A109" s="70" t="s">
        <v>36</v>
      </c>
      <c r="B109" s="71" t="s">
        <v>63</v>
      </c>
      <c r="C109" s="72" t="s">
        <v>64</v>
      </c>
      <c r="D109" s="71" t="s">
        <v>15</v>
      </c>
      <c r="E109" s="90">
        <v>0.229652</v>
      </c>
      <c r="F109" s="85">
        <v>11516</v>
      </c>
      <c r="G109" s="78">
        <v>2645</v>
      </c>
    </row>
    <row r="110" spans="1:7" ht="30.2" customHeight="1" x14ac:dyDescent="0.2">
      <c r="A110" s="70" t="s">
        <v>36</v>
      </c>
      <c r="B110" s="71" t="s">
        <v>61</v>
      </c>
      <c r="C110" s="72" t="s">
        <v>62</v>
      </c>
      <c r="D110" s="71" t="s">
        <v>15</v>
      </c>
      <c r="E110" s="90">
        <v>0.229652</v>
      </c>
      <c r="F110" s="85">
        <v>987</v>
      </c>
      <c r="G110" s="78">
        <v>227</v>
      </c>
    </row>
    <row r="111" spans="1:7" ht="16.7" customHeight="1" x14ac:dyDescent="0.2">
      <c r="A111" s="70" t="s">
        <v>36</v>
      </c>
      <c r="B111" s="71" t="s">
        <v>59</v>
      </c>
      <c r="C111" s="72" t="s">
        <v>60</v>
      </c>
      <c r="D111" s="71" t="s">
        <v>15</v>
      </c>
      <c r="E111" s="90">
        <v>1.913767</v>
      </c>
      <c r="F111" s="85">
        <v>55</v>
      </c>
      <c r="G111" s="78">
        <v>105</v>
      </c>
    </row>
    <row r="112" spans="1:7" ht="30.2" customHeight="1" x14ac:dyDescent="0.2">
      <c r="A112" s="70" t="s">
        <v>36</v>
      </c>
      <c r="B112" s="71" t="s">
        <v>145</v>
      </c>
      <c r="C112" s="72" t="s">
        <v>70</v>
      </c>
      <c r="D112" s="71" t="s">
        <v>68</v>
      </c>
      <c r="E112" s="90">
        <v>1.697225</v>
      </c>
      <c r="F112" s="85">
        <v>413</v>
      </c>
      <c r="G112" s="78">
        <v>701</v>
      </c>
    </row>
    <row r="113" spans="1:7" ht="30.2" customHeight="1" x14ac:dyDescent="0.2">
      <c r="A113" s="70" t="s">
        <v>36</v>
      </c>
      <c r="B113" s="71" t="s">
        <v>146</v>
      </c>
      <c r="C113" s="72" t="s">
        <v>147</v>
      </c>
      <c r="D113" s="71" t="s">
        <v>12</v>
      </c>
      <c r="E113" s="91">
        <v>0.42137999999999998</v>
      </c>
      <c r="F113" s="85">
        <v>241</v>
      </c>
      <c r="G113" s="78">
        <v>102</v>
      </c>
    </row>
    <row r="114" spans="1:7" ht="30.2" customHeight="1" x14ac:dyDescent="0.2">
      <c r="A114" s="70" t="s">
        <v>36</v>
      </c>
      <c r="B114" s="71" t="s">
        <v>205</v>
      </c>
      <c r="C114" s="72" t="s">
        <v>206</v>
      </c>
      <c r="D114" s="71" t="s">
        <v>11</v>
      </c>
      <c r="E114" s="91">
        <v>7.1399999999999996E-3</v>
      </c>
      <c r="F114" s="85">
        <v>176524</v>
      </c>
      <c r="G114" s="78">
        <v>1260</v>
      </c>
    </row>
    <row r="115" spans="1:7" ht="57.4" customHeight="1" x14ac:dyDescent="0.2">
      <c r="A115" s="65" t="s">
        <v>51</v>
      </c>
      <c r="B115" s="65" t="s">
        <v>209</v>
      </c>
      <c r="C115" s="81" t="s">
        <v>210</v>
      </c>
      <c r="D115" s="65" t="s">
        <v>21</v>
      </c>
      <c r="E115" s="93">
        <v>114.5</v>
      </c>
      <c r="F115" s="82">
        <v>8268</v>
      </c>
      <c r="G115" s="83">
        <v>946686</v>
      </c>
    </row>
    <row r="116" spans="1:7" ht="57.4" customHeight="1" x14ac:dyDescent="0.2">
      <c r="A116" s="65" t="s">
        <v>52</v>
      </c>
      <c r="B116" s="65" t="s">
        <v>211</v>
      </c>
      <c r="C116" s="81" t="s">
        <v>212</v>
      </c>
      <c r="D116" s="65" t="s">
        <v>71</v>
      </c>
      <c r="E116" s="82">
        <v>10</v>
      </c>
      <c r="F116" s="82">
        <v>2517</v>
      </c>
      <c r="G116" s="83">
        <v>25170</v>
      </c>
    </row>
    <row r="117" spans="1:7" ht="70.900000000000006" customHeight="1" x14ac:dyDescent="0.2">
      <c r="A117" s="65" t="s">
        <v>53</v>
      </c>
      <c r="B117" s="65" t="s">
        <v>213</v>
      </c>
      <c r="C117" s="81" t="s">
        <v>214</v>
      </c>
      <c r="D117" s="65" t="s">
        <v>80</v>
      </c>
      <c r="E117" s="94">
        <v>13.59897</v>
      </c>
      <c r="F117" s="82">
        <v>4468</v>
      </c>
      <c r="G117" s="83">
        <v>60760</v>
      </c>
    </row>
    <row r="118" spans="1:7" ht="43.7" customHeight="1" x14ac:dyDescent="0.2">
      <c r="A118" s="70" t="s">
        <v>36</v>
      </c>
      <c r="B118" s="71" t="s">
        <v>47</v>
      </c>
      <c r="C118" s="72" t="s">
        <v>49</v>
      </c>
      <c r="D118" s="71" t="s">
        <v>39</v>
      </c>
      <c r="E118" s="87">
        <v>10.8207</v>
      </c>
      <c r="F118" s="85">
        <v>5212</v>
      </c>
      <c r="G118" s="78">
        <v>56397</v>
      </c>
    </row>
    <row r="119" spans="1:7" ht="16.7" customHeight="1" x14ac:dyDescent="0.2">
      <c r="A119" s="70" t="s">
        <v>36</v>
      </c>
      <c r="B119" s="71" t="s">
        <v>37</v>
      </c>
      <c r="C119" s="72" t="s">
        <v>38</v>
      </c>
      <c r="D119" s="71" t="s">
        <v>39</v>
      </c>
      <c r="E119" s="90">
        <v>0.343891</v>
      </c>
      <c r="F119" s="73" t="s">
        <v>40</v>
      </c>
      <c r="G119" s="74" t="s">
        <v>40</v>
      </c>
    </row>
    <row r="120" spans="1:7" ht="43.7" customHeight="1" x14ac:dyDescent="0.2">
      <c r="A120" s="70" t="s">
        <v>36</v>
      </c>
      <c r="B120" s="71" t="s">
        <v>57</v>
      </c>
      <c r="C120" s="72" t="s">
        <v>58</v>
      </c>
      <c r="D120" s="71" t="s">
        <v>15</v>
      </c>
      <c r="E120" s="90">
        <v>7.4110000000000001E-3</v>
      </c>
      <c r="F120" s="85">
        <v>14003</v>
      </c>
      <c r="G120" s="78">
        <v>104</v>
      </c>
    </row>
    <row r="121" spans="1:7" ht="57.4" customHeight="1" x14ac:dyDescent="0.2">
      <c r="A121" s="70" t="s">
        <v>36</v>
      </c>
      <c r="B121" s="71" t="s">
        <v>166</v>
      </c>
      <c r="C121" s="72" t="s">
        <v>167</v>
      </c>
      <c r="D121" s="71" t="s">
        <v>15</v>
      </c>
      <c r="E121" s="90">
        <v>0.33647899999999997</v>
      </c>
      <c r="F121" s="85">
        <v>6719</v>
      </c>
      <c r="G121" s="78">
        <v>2261</v>
      </c>
    </row>
    <row r="122" spans="1:7" ht="30.2" customHeight="1" x14ac:dyDescent="0.2">
      <c r="A122" s="70" t="s">
        <v>36</v>
      </c>
      <c r="B122" s="71" t="s">
        <v>65</v>
      </c>
      <c r="C122" s="72" t="s">
        <v>66</v>
      </c>
      <c r="D122" s="71" t="s">
        <v>15</v>
      </c>
      <c r="E122" s="90">
        <v>1.4393009999999999</v>
      </c>
      <c r="F122" s="85">
        <v>299</v>
      </c>
      <c r="G122" s="78">
        <v>430</v>
      </c>
    </row>
    <row r="123" spans="1:7" ht="30.2" customHeight="1" x14ac:dyDescent="0.2">
      <c r="A123" s="70" t="s">
        <v>36</v>
      </c>
      <c r="B123" s="71" t="s">
        <v>200</v>
      </c>
      <c r="C123" s="72" t="s">
        <v>201</v>
      </c>
      <c r="D123" s="71" t="s">
        <v>15</v>
      </c>
      <c r="E123" s="90">
        <v>0.72039200000000003</v>
      </c>
      <c r="F123" s="85">
        <v>793</v>
      </c>
      <c r="G123" s="78">
        <v>571</v>
      </c>
    </row>
    <row r="124" spans="1:7" ht="16.7" customHeight="1" x14ac:dyDescent="0.2">
      <c r="A124" s="70" t="s">
        <v>36</v>
      </c>
      <c r="B124" s="71" t="s">
        <v>59</v>
      </c>
      <c r="C124" s="72" t="s">
        <v>60</v>
      </c>
      <c r="D124" s="71" t="s">
        <v>15</v>
      </c>
      <c r="E124" s="90">
        <v>1.707595</v>
      </c>
      <c r="F124" s="85">
        <v>55</v>
      </c>
      <c r="G124" s="78">
        <v>94</v>
      </c>
    </row>
    <row r="125" spans="1:7" ht="43.7" customHeight="1" x14ac:dyDescent="0.2">
      <c r="A125" s="70" t="s">
        <v>36</v>
      </c>
      <c r="B125" s="71" t="s">
        <v>202</v>
      </c>
      <c r="C125" s="72" t="s">
        <v>99</v>
      </c>
      <c r="D125" s="71" t="s">
        <v>12</v>
      </c>
      <c r="E125" s="90">
        <v>0.38077100000000003</v>
      </c>
      <c r="F125" s="85">
        <v>1059</v>
      </c>
      <c r="G125" s="78">
        <v>403</v>
      </c>
    </row>
    <row r="126" spans="1:7" ht="30.2" customHeight="1" x14ac:dyDescent="0.2">
      <c r="A126" s="70" t="s">
        <v>36</v>
      </c>
      <c r="B126" s="71" t="s">
        <v>145</v>
      </c>
      <c r="C126" s="72" t="s">
        <v>70</v>
      </c>
      <c r="D126" s="71" t="s">
        <v>68</v>
      </c>
      <c r="E126" s="90">
        <v>0.54395899999999997</v>
      </c>
      <c r="F126" s="85">
        <v>413</v>
      </c>
      <c r="G126" s="78">
        <v>225</v>
      </c>
    </row>
    <row r="127" spans="1:7" ht="30.2" customHeight="1" x14ac:dyDescent="0.2">
      <c r="A127" s="70" t="s">
        <v>36</v>
      </c>
      <c r="B127" s="71" t="s">
        <v>146</v>
      </c>
      <c r="C127" s="72" t="s">
        <v>147</v>
      </c>
      <c r="D127" s="71" t="s">
        <v>12</v>
      </c>
      <c r="E127" s="91">
        <v>0.13055</v>
      </c>
      <c r="F127" s="85">
        <v>241</v>
      </c>
      <c r="G127" s="78">
        <v>31</v>
      </c>
    </row>
    <row r="128" spans="1:7" ht="16.7" customHeight="1" x14ac:dyDescent="0.2">
      <c r="A128" s="70" t="s">
        <v>36</v>
      </c>
      <c r="B128" s="71" t="s">
        <v>203</v>
      </c>
      <c r="C128" s="72" t="s">
        <v>204</v>
      </c>
      <c r="D128" s="71" t="s">
        <v>11</v>
      </c>
      <c r="E128" s="90">
        <v>2.99E-4</v>
      </c>
      <c r="F128" s="85">
        <v>524240</v>
      </c>
      <c r="G128" s="78">
        <v>157</v>
      </c>
    </row>
    <row r="129" spans="1:7" ht="30.2" customHeight="1" x14ac:dyDescent="0.2">
      <c r="A129" s="70" t="s">
        <v>36</v>
      </c>
      <c r="B129" s="71" t="s">
        <v>205</v>
      </c>
      <c r="C129" s="72" t="s">
        <v>206</v>
      </c>
      <c r="D129" s="71" t="s">
        <v>11</v>
      </c>
      <c r="E129" s="90">
        <v>3.9399999999999998E-4</v>
      </c>
      <c r="F129" s="85">
        <v>176524</v>
      </c>
      <c r="G129" s="78">
        <v>70</v>
      </c>
    </row>
    <row r="130" spans="1:7" ht="70.900000000000006" customHeight="1" x14ac:dyDescent="0.2">
      <c r="A130" s="65" t="s">
        <v>215</v>
      </c>
      <c r="B130" s="65" t="s">
        <v>216</v>
      </c>
      <c r="C130" s="81" t="s">
        <v>217</v>
      </c>
      <c r="D130" s="65" t="s">
        <v>80</v>
      </c>
      <c r="E130" s="95">
        <v>17.661000000000001</v>
      </c>
      <c r="F130" s="82">
        <v>8899</v>
      </c>
      <c r="G130" s="83">
        <v>157165</v>
      </c>
    </row>
    <row r="131" spans="1:7" ht="43.7" customHeight="1" x14ac:dyDescent="0.2">
      <c r="A131" s="70" t="s">
        <v>36</v>
      </c>
      <c r="B131" s="71" t="s">
        <v>47</v>
      </c>
      <c r="C131" s="72" t="s">
        <v>49</v>
      </c>
      <c r="D131" s="71" t="s">
        <v>39</v>
      </c>
      <c r="E131" s="90">
        <v>18.672975000000001</v>
      </c>
      <c r="F131" s="85">
        <v>5212</v>
      </c>
      <c r="G131" s="78">
        <v>97324</v>
      </c>
    </row>
    <row r="132" spans="1:7" ht="16.7" customHeight="1" x14ac:dyDescent="0.2">
      <c r="A132" s="70" t="s">
        <v>36</v>
      </c>
      <c r="B132" s="71" t="s">
        <v>37</v>
      </c>
      <c r="C132" s="72" t="s">
        <v>38</v>
      </c>
      <c r="D132" s="71" t="s">
        <v>39</v>
      </c>
      <c r="E132" s="90">
        <v>3.2379319999999998</v>
      </c>
      <c r="F132" s="73" t="s">
        <v>40</v>
      </c>
      <c r="G132" s="74" t="s">
        <v>40</v>
      </c>
    </row>
    <row r="133" spans="1:7" ht="43.7" customHeight="1" x14ac:dyDescent="0.2">
      <c r="A133" s="70" t="s">
        <v>36</v>
      </c>
      <c r="B133" s="71" t="s">
        <v>57</v>
      </c>
      <c r="C133" s="72" t="s">
        <v>58</v>
      </c>
      <c r="D133" s="71" t="s">
        <v>15</v>
      </c>
      <c r="E133" s="90">
        <v>2.0347770000000001</v>
      </c>
      <c r="F133" s="85">
        <v>14003</v>
      </c>
      <c r="G133" s="78">
        <v>28493</v>
      </c>
    </row>
    <row r="134" spans="1:7" ht="30.2" customHeight="1" x14ac:dyDescent="0.2">
      <c r="A134" s="70" t="s">
        <v>36</v>
      </c>
      <c r="B134" s="71" t="s">
        <v>65</v>
      </c>
      <c r="C134" s="72" t="s">
        <v>66</v>
      </c>
      <c r="D134" s="71" t="s">
        <v>15</v>
      </c>
      <c r="E134" s="90">
        <v>2.9376250000000002</v>
      </c>
      <c r="F134" s="85">
        <v>299</v>
      </c>
      <c r="G134" s="78">
        <v>878</v>
      </c>
    </row>
    <row r="135" spans="1:7" ht="30.2" customHeight="1" x14ac:dyDescent="0.2">
      <c r="A135" s="70" t="s">
        <v>36</v>
      </c>
      <c r="B135" s="71" t="s">
        <v>55</v>
      </c>
      <c r="C135" s="72" t="s">
        <v>56</v>
      </c>
      <c r="D135" s="71" t="s">
        <v>15</v>
      </c>
      <c r="E135" s="90">
        <v>1.183905</v>
      </c>
      <c r="F135" s="85">
        <v>25387</v>
      </c>
      <c r="G135" s="78">
        <v>30056</v>
      </c>
    </row>
    <row r="136" spans="1:7" ht="16.7" customHeight="1" x14ac:dyDescent="0.2">
      <c r="A136" s="70" t="s">
        <v>36</v>
      </c>
      <c r="B136" s="71" t="s">
        <v>63</v>
      </c>
      <c r="C136" s="72" t="s">
        <v>64</v>
      </c>
      <c r="D136" s="71" t="s">
        <v>15</v>
      </c>
      <c r="E136" s="91">
        <v>1.925E-2</v>
      </c>
      <c r="F136" s="85">
        <v>11516</v>
      </c>
      <c r="G136" s="78">
        <v>222</v>
      </c>
    </row>
    <row r="137" spans="1:7" ht="30.2" customHeight="1" x14ac:dyDescent="0.2">
      <c r="A137" s="70" t="s">
        <v>36</v>
      </c>
      <c r="B137" s="71" t="s">
        <v>61</v>
      </c>
      <c r="C137" s="72" t="s">
        <v>62</v>
      </c>
      <c r="D137" s="71" t="s">
        <v>15</v>
      </c>
      <c r="E137" s="91">
        <v>1.925E-2</v>
      </c>
      <c r="F137" s="85">
        <v>987</v>
      </c>
      <c r="G137" s="78">
        <v>19</v>
      </c>
    </row>
    <row r="138" spans="1:7" ht="16.7" customHeight="1" x14ac:dyDescent="0.2">
      <c r="A138" s="70" t="s">
        <v>36</v>
      </c>
      <c r="B138" s="71" t="s">
        <v>59</v>
      </c>
      <c r="C138" s="72" t="s">
        <v>60</v>
      </c>
      <c r="D138" s="71" t="s">
        <v>15</v>
      </c>
      <c r="E138" s="90">
        <v>0.23100599999999999</v>
      </c>
      <c r="F138" s="85">
        <v>55</v>
      </c>
      <c r="G138" s="78">
        <v>13</v>
      </c>
    </row>
    <row r="139" spans="1:7" ht="30.2" customHeight="1" x14ac:dyDescent="0.2">
      <c r="A139" s="70" t="s">
        <v>36</v>
      </c>
      <c r="B139" s="71" t="s">
        <v>145</v>
      </c>
      <c r="C139" s="72" t="s">
        <v>70</v>
      </c>
      <c r="D139" s="71" t="s">
        <v>68</v>
      </c>
      <c r="E139" s="90">
        <v>0.13245799999999999</v>
      </c>
      <c r="F139" s="85">
        <v>413</v>
      </c>
      <c r="G139" s="78">
        <v>55</v>
      </c>
    </row>
    <row r="140" spans="1:7" ht="30.2" customHeight="1" x14ac:dyDescent="0.2">
      <c r="A140" s="70" t="s">
        <v>36</v>
      </c>
      <c r="B140" s="71" t="s">
        <v>146</v>
      </c>
      <c r="C140" s="72" t="s">
        <v>147</v>
      </c>
      <c r="D140" s="71" t="s">
        <v>12</v>
      </c>
      <c r="E140" s="90">
        <v>2.2959E-2</v>
      </c>
      <c r="F140" s="85">
        <v>241</v>
      </c>
      <c r="G140" s="78">
        <v>6</v>
      </c>
    </row>
    <row r="141" spans="1:7" ht="30.2" customHeight="1" x14ac:dyDescent="0.2">
      <c r="A141" s="70" t="s">
        <v>36</v>
      </c>
      <c r="B141" s="71" t="s">
        <v>205</v>
      </c>
      <c r="C141" s="72" t="s">
        <v>206</v>
      </c>
      <c r="D141" s="71" t="s">
        <v>11</v>
      </c>
      <c r="E141" s="90">
        <v>4.5899999999999999E-4</v>
      </c>
      <c r="F141" s="85">
        <v>176524</v>
      </c>
      <c r="G141" s="78">
        <v>81</v>
      </c>
    </row>
    <row r="142" spans="1:7" ht="57.4" customHeight="1" x14ac:dyDescent="0.2">
      <c r="A142" s="65" t="s">
        <v>218</v>
      </c>
      <c r="B142" s="65" t="s">
        <v>219</v>
      </c>
      <c r="C142" s="81" t="s">
        <v>220</v>
      </c>
      <c r="D142" s="65" t="s">
        <v>21</v>
      </c>
      <c r="E142" s="93">
        <v>14.5</v>
      </c>
      <c r="F142" s="82">
        <v>6398</v>
      </c>
      <c r="G142" s="83">
        <v>92771</v>
      </c>
    </row>
    <row r="143" spans="1:7" ht="57.4" customHeight="1" x14ac:dyDescent="0.2">
      <c r="A143" s="65" t="s">
        <v>221</v>
      </c>
      <c r="B143" s="65" t="s">
        <v>222</v>
      </c>
      <c r="C143" s="81" t="s">
        <v>223</v>
      </c>
      <c r="D143" s="65" t="s">
        <v>71</v>
      </c>
      <c r="E143" s="82">
        <v>15</v>
      </c>
      <c r="F143" s="82">
        <v>1348</v>
      </c>
      <c r="G143" s="83">
        <v>20220</v>
      </c>
    </row>
    <row r="144" spans="1:7" ht="57.4" customHeight="1" x14ac:dyDescent="0.2">
      <c r="A144" s="65" t="s">
        <v>224</v>
      </c>
      <c r="B144" s="65" t="s">
        <v>222</v>
      </c>
      <c r="C144" s="81" t="s">
        <v>225</v>
      </c>
      <c r="D144" s="65" t="s">
        <v>71</v>
      </c>
      <c r="E144" s="82">
        <v>4</v>
      </c>
      <c r="F144" s="82">
        <v>1348</v>
      </c>
      <c r="G144" s="83">
        <v>5392</v>
      </c>
    </row>
    <row r="145" spans="1:7" ht="70.900000000000006" customHeight="1" x14ac:dyDescent="0.2">
      <c r="A145" s="65" t="s">
        <v>226</v>
      </c>
      <c r="B145" s="65" t="s">
        <v>97</v>
      </c>
      <c r="C145" s="81" t="s">
        <v>227</v>
      </c>
      <c r="D145" s="65" t="s">
        <v>80</v>
      </c>
      <c r="E145" s="93">
        <v>2.7</v>
      </c>
      <c r="F145" s="82">
        <v>7932</v>
      </c>
      <c r="G145" s="83">
        <v>21416</v>
      </c>
    </row>
    <row r="146" spans="1:7" ht="43.7" customHeight="1" x14ac:dyDescent="0.2">
      <c r="A146" s="70" t="s">
        <v>36</v>
      </c>
      <c r="B146" s="71" t="s">
        <v>47</v>
      </c>
      <c r="C146" s="72" t="s">
        <v>49</v>
      </c>
      <c r="D146" s="71" t="s">
        <v>39</v>
      </c>
      <c r="E146" s="90">
        <v>2.586897</v>
      </c>
      <c r="F146" s="85">
        <v>5212</v>
      </c>
      <c r="G146" s="78">
        <v>13483</v>
      </c>
    </row>
    <row r="147" spans="1:7" ht="16.7" customHeight="1" x14ac:dyDescent="0.2">
      <c r="A147" s="70" t="s">
        <v>36</v>
      </c>
      <c r="B147" s="71" t="s">
        <v>37</v>
      </c>
      <c r="C147" s="72" t="s">
        <v>38</v>
      </c>
      <c r="D147" s="71" t="s">
        <v>39</v>
      </c>
      <c r="E147" s="90">
        <v>0.433504</v>
      </c>
      <c r="F147" s="73" t="s">
        <v>40</v>
      </c>
      <c r="G147" s="74" t="s">
        <v>40</v>
      </c>
    </row>
    <row r="148" spans="1:7" ht="43.7" customHeight="1" x14ac:dyDescent="0.2">
      <c r="A148" s="70" t="s">
        <v>36</v>
      </c>
      <c r="B148" s="71" t="s">
        <v>57</v>
      </c>
      <c r="C148" s="72" t="s">
        <v>58</v>
      </c>
      <c r="D148" s="71" t="s">
        <v>15</v>
      </c>
      <c r="E148" s="90">
        <v>0.28547099999999997</v>
      </c>
      <c r="F148" s="85">
        <v>14003</v>
      </c>
      <c r="G148" s="78">
        <v>3997</v>
      </c>
    </row>
    <row r="149" spans="1:7" ht="30.2" customHeight="1" x14ac:dyDescent="0.2">
      <c r="A149" s="70" t="s">
        <v>36</v>
      </c>
      <c r="B149" s="71" t="s">
        <v>65</v>
      </c>
      <c r="C149" s="72" t="s">
        <v>66</v>
      </c>
      <c r="D149" s="71" t="s">
        <v>15</v>
      </c>
      <c r="E149" s="90">
        <v>0.41702299999999998</v>
      </c>
      <c r="F149" s="85">
        <v>299</v>
      </c>
      <c r="G149" s="78">
        <v>125</v>
      </c>
    </row>
    <row r="150" spans="1:7" ht="30.2" customHeight="1" x14ac:dyDescent="0.2">
      <c r="A150" s="70" t="s">
        <v>36</v>
      </c>
      <c r="B150" s="71" t="s">
        <v>55</v>
      </c>
      <c r="C150" s="72" t="s">
        <v>56</v>
      </c>
      <c r="D150" s="71" t="s">
        <v>15</v>
      </c>
      <c r="E150" s="90">
        <v>0.14685599999999999</v>
      </c>
      <c r="F150" s="85">
        <v>25387</v>
      </c>
      <c r="G150" s="78">
        <v>3728</v>
      </c>
    </row>
    <row r="151" spans="1:7" ht="16.7" customHeight="1" x14ac:dyDescent="0.2">
      <c r="A151" s="70" t="s">
        <v>36</v>
      </c>
      <c r="B151" s="71" t="s">
        <v>63</v>
      </c>
      <c r="C151" s="72" t="s">
        <v>64</v>
      </c>
      <c r="D151" s="71" t="s">
        <v>15</v>
      </c>
      <c r="E151" s="90">
        <v>1.1770000000000001E-3</v>
      </c>
      <c r="F151" s="85">
        <v>11516</v>
      </c>
      <c r="G151" s="78">
        <v>14</v>
      </c>
    </row>
    <row r="152" spans="1:7" ht="30.2" customHeight="1" x14ac:dyDescent="0.2">
      <c r="A152" s="70" t="s">
        <v>36</v>
      </c>
      <c r="B152" s="71" t="s">
        <v>61</v>
      </c>
      <c r="C152" s="72" t="s">
        <v>62</v>
      </c>
      <c r="D152" s="71" t="s">
        <v>15</v>
      </c>
      <c r="E152" s="90">
        <v>1.1770000000000001E-3</v>
      </c>
      <c r="F152" s="85">
        <v>987</v>
      </c>
      <c r="G152" s="78">
        <v>1</v>
      </c>
    </row>
    <row r="153" spans="1:7" ht="16.7" customHeight="1" x14ac:dyDescent="0.2">
      <c r="A153" s="70" t="s">
        <v>36</v>
      </c>
      <c r="B153" s="71" t="s">
        <v>59</v>
      </c>
      <c r="C153" s="72" t="s">
        <v>60</v>
      </c>
      <c r="D153" s="71" t="s">
        <v>15</v>
      </c>
      <c r="E153" s="90">
        <v>2.4721E-2</v>
      </c>
      <c r="F153" s="85">
        <v>55</v>
      </c>
      <c r="G153" s="78">
        <v>1</v>
      </c>
    </row>
    <row r="154" spans="1:7" ht="43.7" customHeight="1" x14ac:dyDescent="0.2">
      <c r="A154" s="70" t="s">
        <v>36</v>
      </c>
      <c r="B154" s="71" t="s">
        <v>202</v>
      </c>
      <c r="C154" s="72" t="s">
        <v>99</v>
      </c>
      <c r="D154" s="71" t="s">
        <v>12</v>
      </c>
      <c r="E154" s="87">
        <v>1.6199999999999999E-2</v>
      </c>
      <c r="F154" s="85">
        <v>1059</v>
      </c>
      <c r="G154" s="78">
        <v>17</v>
      </c>
    </row>
    <row r="155" spans="1:7" ht="30.2" customHeight="1" x14ac:dyDescent="0.2">
      <c r="A155" s="70" t="s">
        <v>36</v>
      </c>
      <c r="B155" s="71" t="s">
        <v>145</v>
      </c>
      <c r="C155" s="72" t="s">
        <v>70</v>
      </c>
      <c r="D155" s="71" t="s">
        <v>68</v>
      </c>
      <c r="E155" s="91">
        <v>1.5389999999999999E-2</v>
      </c>
      <c r="F155" s="85">
        <v>413</v>
      </c>
      <c r="G155" s="78">
        <v>6</v>
      </c>
    </row>
    <row r="156" spans="1:7" ht="30.2" customHeight="1" x14ac:dyDescent="0.2">
      <c r="A156" s="70" t="s">
        <v>36</v>
      </c>
      <c r="B156" s="71" t="s">
        <v>146</v>
      </c>
      <c r="C156" s="72" t="s">
        <v>147</v>
      </c>
      <c r="D156" s="71" t="s">
        <v>12</v>
      </c>
      <c r="E156" s="91">
        <v>1.3500000000000001E-3</v>
      </c>
      <c r="F156" s="85">
        <v>241</v>
      </c>
      <c r="G156" s="74" t="s">
        <v>40</v>
      </c>
    </row>
    <row r="157" spans="1:7" ht="30.2" customHeight="1" x14ac:dyDescent="0.2">
      <c r="A157" s="70" t="s">
        <v>36</v>
      </c>
      <c r="B157" s="71" t="s">
        <v>228</v>
      </c>
      <c r="C157" s="72" t="s">
        <v>229</v>
      </c>
      <c r="D157" s="71" t="s">
        <v>68</v>
      </c>
      <c r="E157" s="91">
        <v>7.8300000000000002E-3</v>
      </c>
      <c r="F157" s="85">
        <v>5901</v>
      </c>
      <c r="G157" s="78">
        <v>46</v>
      </c>
    </row>
    <row r="158" spans="1:7" ht="43.7" customHeight="1" x14ac:dyDescent="0.2">
      <c r="A158" s="65" t="s">
        <v>230</v>
      </c>
      <c r="B158" s="65" t="s">
        <v>231</v>
      </c>
      <c r="C158" s="81" t="s">
        <v>232</v>
      </c>
      <c r="D158" s="65" t="s">
        <v>21</v>
      </c>
      <c r="E158" s="93">
        <v>2.7</v>
      </c>
      <c r="F158" s="82">
        <v>1453</v>
      </c>
      <c r="G158" s="83">
        <v>3923</v>
      </c>
    </row>
    <row r="159" spans="1:7" ht="30.2" customHeight="1" x14ac:dyDescent="0.2">
      <c r="A159" s="65" t="s">
        <v>233</v>
      </c>
      <c r="B159" s="65" t="s">
        <v>234</v>
      </c>
      <c r="C159" s="81" t="s">
        <v>235</v>
      </c>
      <c r="D159" s="65" t="s">
        <v>11</v>
      </c>
      <c r="E159" s="94">
        <v>2.1659999999999999E-2</v>
      </c>
      <c r="F159" s="82">
        <v>1217621</v>
      </c>
      <c r="G159" s="83">
        <v>26374</v>
      </c>
    </row>
    <row r="160" spans="1:7" ht="30.2" customHeight="1" x14ac:dyDescent="0.2">
      <c r="A160" s="65" t="s">
        <v>236</v>
      </c>
      <c r="B160" s="65" t="s">
        <v>172</v>
      </c>
      <c r="C160" s="81" t="s">
        <v>237</v>
      </c>
      <c r="D160" s="65" t="s">
        <v>174</v>
      </c>
      <c r="E160" s="94">
        <v>1.116E-2</v>
      </c>
      <c r="F160" s="82">
        <v>498619</v>
      </c>
      <c r="G160" s="83">
        <v>5565</v>
      </c>
    </row>
    <row r="161" spans="1:7" ht="43.7" customHeight="1" x14ac:dyDescent="0.2">
      <c r="A161" s="70" t="s">
        <v>36</v>
      </c>
      <c r="B161" s="71" t="s">
        <v>175</v>
      </c>
      <c r="C161" s="72" t="s">
        <v>176</v>
      </c>
      <c r="D161" s="71" t="s">
        <v>39</v>
      </c>
      <c r="E161" s="90">
        <v>1.0811809999999999</v>
      </c>
      <c r="F161" s="85">
        <v>5101</v>
      </c>
      <c r="G161" s="78">
        <v>5515</v>
      </c>
    </row>
    <row r="162" spans="1:7" ht="16.7" customHeight="1" x14ac:dyDescent="0.2">
      <c r="A162" s="70" t="s">
        <v>36</v>
      </c>
      <c r="B162" s="71" t="s">
        <v>37</v>
      </c>
      <c r="C162" s="72" t="s">
        <v>38</v>
      </c>
      <c r="D162" s="71" t="s">
        <v>39</v>
      </c>
      <c r="E162" s="90">
        <v>3.875E-3</v>
      </c>
      <c r="F162" s="73" t="s">
        <v>40</v>
      </c>
      <c r="G162" s="74" t="s">
        <v>40</v>
      </c>
    </row>
    <row r="163" spans="1:7" ht="30.2" customHeight="1" x14ac:dyDescent="0.2">
      <c r="A163" s="70" t="s">
        <v>36</v>
      </c>
      <c r="B163" s="71" t="s">
        <v>164</v>
      </c>
      <c r="C163" s="72" t="s">
        <v>165</v>
      </c>
      <c r="D163" s="71" t="s">
        <v>15</v>
      </c>
      <c r="E163" s="87">
        <v>1.5E-3</v>
      </c>
      <c r="F163" s="85">
        <v>13496</v>
      </c>
      <c r="G163" s="78">
        <v>20</v>
      </c>
    </row>
    <row r="164" spans="1:7" ht="30.2" customHeight="1" x14ac:dyDescent="0.2">
      <c r="A164" s="70" t="s">
        <v>36</v>
      </c>
      <c r="B164" s="71" t="s">
        <v>141</v>
      </c>
      <c r="C164" s="72" t="s">
        <v>142</v>
      </c>
      <c r="D164" s="71" t="s">
        <v>15</v>
      </c>
      <c r="E164" s="90">
        <v>5.5246000000000003E-2</v>
      </c>
      <c r="F164" s="85">
        <v>133</v>
      </c>
      <c r="G164" s="78">
        <v>7</v>
      </c>
    </row>
    <row r="165" spans="1:7" ht="30.2" customHeight="1" x14ac:dyDescent="0.2">
      <c r="A165" s="70" t="s">
        <v>36</v>
      </c>
      <c r="B165" s="71" t="s">
        <v>54</v>
      </c>
      <c r="C165" s="72" t="s">
        <v>16</v>
      </c>
      <c r="D165" s="71" t="s">
        <v>15</v>
      </c>
      <c r="E165" s="90">
        <v>2.3749999999999999E-3</v>
      </c>
      <c r="F165" s="85">
        <v>8708</v>
      </c>
      <c r="G165" s="78">
        <v>21</v>
      </c>
    </row>
    <row r="166" spans="1:7" ht="16.7" customHeight="1" x14ac:dyDescent="0.2">
      <c r="A166" s="70" t="s">
        <v>36</v>
      </c>
      <c r="B166" s="71" t="s">
        <v>177</v>
      </c>
      <c r="C166" s="72" t="s">
        <v>178</v>
      </c>
      <c r="D166" s="71" t="s">
        <v>15</v>
      </c>
      <c r="E166" s="90">
        <v>2.6873000000000001E-2</v>
      </c>
      <c r="F166" s="85">
        <v>19</v>
      </c>
      <c r="G166" s="78">
        <v>1</v>
      </c>
    </row>
    <row r="167" spans="1:7" ht="43.7" customHeight="1" x14ac:dyDescent="0.2">
      <c r="A167" s="70" t="s">
        <v>36</v>
      </c>
      <c r="B167" s="71" t="s">
        <v>179</v>
      </c>
      <c r="C167" s="72" t="s">
        <v>180</v>
      </c>
      <c r="D167" s="71" t="s">
        <v>12</v>
      </c>
      <c r="E167" s="90">
        <v>3.3500000000000001E-4</v>
      </c>
      <c r="F167" s="85">
        <v>2146</v>
      </c>
      <c r="G167" s="78">
        <v>1</v>
      </c>
    </row>
    <row r="168" spans="1:7" ht="16.7" customHeight="1" x14ac:dyDescent="0.2">
      <c r="A168" s="65" t="s">
        <v>238</v>
      </c>
      <c r="B168" s="65" t="s">
        <v>234</v>
      </c>
      <c r="C168" s="81" t="s">
        <v>239</v>
      </c>
      <c r="D168" s="65" t="s">
        <v>11</v>
      </c>
      <c r="E168" s="94">
        <v>1.116E-2</v>
      </c>
      <c r="F168" s="82">
        <v>1217621</v>
      </c>
      <c r="G168" s="83">
        <v>13589</v>
      </c>
    </row>
    <row r="169" spans="1:7" ht="30.2" customHeight="1" x14ac:dyDescent="0.2">
      <c r="A169" s="65" t="s">
        <v>240</v>
      </c>
      <c r="B169" s="65" t="s">
        <v>241</v>
      </c>
      <c r="C169" s="81" t="s">
        <v>242</v>
      </c>
      <c r="D169" s="65" t="s">
        <v>243</v>
      </c>
      <c r="E169" s="82">
        <v>3</v>
      </c>
      <c r="F169" s="82">
        <v>2805</v>
      </c>
      <c r="G169" s="83">
        <v>8415</v>
      </c>
    </row>
    <row r="170" spans="1:7" ht="57.4" customHeight="1" x14ac:dyDescent="0.2">
      <c r="A170" s="70" t="s">
        <v>36</v>
      </c>
      <c r="B170" s="71" t="s">
        <v>244</v>
      </c>
      <c r="C170" s="72" t="s">
        <v>245</v>
      </c>
      <c r="D170" s="71" t="s">
        <v>39</v>
      </c>
      <c r="E170" s="87">
        <v>1.0751999999999999</v>
      </c>
      <c r="F170" s="85">
        <v>7033</v>
      </c>
      <c r="G170" s="78">
        <v>7562</v>
      </c>
    </row>
    <row r="171" spans="1:7" ht="30.2" customHeight="1" x14ac:dyDescent="0.2">
      <c r="A171" s="70" t="s">
        <v>36</v>
      </c>
      <c r="B171" s="71" t="s">
        <v>65</v>
      </c>
      <c r="C171" s="72" t="s">
        <v>66</v>
      </c>
      <c r="D171" s="71" t="s">
        <v>15</v>
      </c>
      <c r="E171" s="87">
        <v>0.6048</v>
      </c>
      <c r="F171" s="85">
        <v>299</v>
      </c>
      <c r="G171" s="78">
        <v>181</v>
      </c>
    </row>
    <row r="172" spans="1:7" ht="30.2" customHeight="1" x14ac:dyDescent="0.2">
      <c r="A172" s="70" t="s">
        <v>36</v>
      </c>
      <c r="B172" s="71" t="s">
        <v>246</v>
      </c>
      <c r="C172" s="72" t="s">
        <v>247</v>
      </c>
      <c r="D172" s="71" t="s">
        <v>12</v>
      </c>
      <c r="E172" s="88">
        <v>0.3</v>
      </c>
      <c r="F172" s="85">
        <v>2236</v>
      </c>
      <c r="G172" s="78">
        <v>671</v>
      </c>
    </row>
    <row r="173" spans="1:7" ht="16.7" customHeight="1" x14ac:dyDescent="0.2">
      <c r="A173" s="65" t="s">
        <v>248</v>
      </c>
      <c r="B173" s="65" t="s">
        <v>234</v>
      </c>
      <c r="C173" s="81" t="s">
        <v>249</v>
      </c>
      <c r="D173" s="65" t="s">
        <v>11</v>
      </c>
      <c r="E173" s="92">
        <v>8.9999999999999998E-4</v>
      </c>
      <c r="F173" s="82">
        <v>1217621</v>
      </c>
      <c r="G173" s="83">
        <v>1096</v>
      </c>
    </row>
    <row r="174" spans="1:7" ht="16.7" customHeight="1" x14ac:dyDescent="0.2">
      <c r="A174" s="65" t="s">
        <v>250</v>
      </c>
      <c r="B174" s="65" t="s">
        <v>251</v>
      </c>
      <c r="C174" s="81" t="s">
        <v>252</v>
      </c>
      <c r="D174" s="65" t="s">
        <v>11</v>
      </c>
      <c r="E174" s="96">
        <v>2.9607999999999999E-2</v>
      </c>
      <c r="F174" s="82">
        <v>1232854</v>
      </c>
      <c r="G174" s="83">
        <v>36502</v>
      </c>
    </row>
    <row r="175" spans="1:7" ht="43.7" customHeight="1" x14ac:dyDescent="0.2">
      <c r="A175" s="65" t="s">
        <v>253</v>
      </c>
      <c r="B175" s="65" t="s">
        <v>254</v>
      </c>
      <c r="C175" s="81" t="s">
        <v>255</v>
      </c>
      <c r="D175" s="65" t="s">
        <v>256</v>
      </c>
      <c r="E175" s="89">
        <v>3.16</v>
      </c>
      <c r="F175" s="82">
        <v>208</v>
      </c>
      <c r="G175" s="83">
        <v>657</v>
      </c>
    </row>
    <row r="176" spans="1:7" ht="43.7" customHeight="1" x14ac:dyDescent="0.2">
      <c r="A176" s="70" t="s">
        <v>36</v>
      </c>
      <c r="B176" s="71" t="s">
        <v>257</v>
      </c>
      <c r="C176" s="72" t="s">
        <v>258</v>
      </c>
      <c r="D176" s="71" t="s">
        <v>39</v>
      </c>
      <c r="E176" s="90">
        <v>7.1346000000000007E-2</v>
      </c>
      <c r="F176" s="85">
        <v>5240</v>
      </c>
      <c r="G176" s="78">
        <v>374</v>
      </c>
    </row>
    <row r="177" spans="1:7" ht="16.7" customHeight="1" x14ac:dyDescent="0.2">
      <c r="A177" s="70" t="s">
        <v>36</v>
      </c>
      <c r="B177" s="71" t="s">
        <v>37</v>
      </c>
      <c r="C177" s="72" t="s">
        <v>38</v>
      </c>
      <c r="D177" s="71" t="s">
        <v>39</v>
      </c>
      <c r="E177" s="91">
        <v>6.7000000000000002E-4</v>
      </c>
      <c r="F177" s="73" t="s">
        <v>40</v>
      </c>
      <c r="G177" s="74" t="s">
        <v>40</v>
      </c>
    </row>
    <row r="178" spans="1:7" ht="30.2" customHeight="1" x14ac:dyDescent="0.2">
      <c r="A178" s="70" t="s">
        <v>36</v>
      </c>
      <c r="B178" s="71" t="s">
        <v>259</v>
      </c>
      <c r="C178" s="72" t="s">
        <v>260</v>
      </c>
      <c r="D178" s="71" t="s">
        <v>15</v>
      </c>
      <c r="E178" s="90">
        <v>2.1772E-2</v>
      </c>
      <c r="F178" s="85">
        <v>198</v>
      </c>
      <c r="G178" s="78">
        <v>4</v>
      </c>
    </row>
    <row r="179" spans="1:7" ht="30.2" customHeight="1" x14ac:dyDescent="0.2">
      <c r="A179" s="70" t="s">
        <v>36</v>
      </c>
      <c r="B179" s="71" t="s">
        <v>261</v>
      </c>
      <c r="C179" s="72" t="s">
        <v>262</v>
      </c>
      <c r="D179" s="71" t="s">
        <v>15</v>
      </c>
      <c r="E179" s="90">
        <v>3.3500000000000001E-4</v>
      </c>
      <c r="F179" s="85">
        <v>40</v>
      </c>
      <c r="G179" s="74" t="s">
        <v>40</v>
      </c>
    </row>
    <row r="180" spans="1:7" ht="16.7" customHeight="1" x14ac:dyDescent="0.2">
      <c r="A180" s="70" t="s">
        <v>36</v>
      </c>
      <c r="B180" s="71" t="s">
        <v>263</v>
      </c>
      <c r="C180" s="72" t="s">
        <v>264</v>
      </c>
      <c r="D180" s="71" t="s">
        <v>15</v>
      </c>
      <c r="E180" s="90">
        <v>3.3500000000000001E-4</v>
      </c>
      <c r="F180" s="85">
        <v>12144</v>
      </c>
      <c r="G180" s="78">
        <v>4</v>
      </c>
    </row>
    <row r="181" spans="1:7" ht="30.2" customHeight="1" x14ac:dyDescent="0.2">
      <c r="A181" s="70" t="s">
        <v>36</v>
      </c>
      <c r="B181" s="71" t="s">
        <v>54</v>
      </c>
      <c r="C181" s="72" t="s">
        <v>16</v>
      </c>
      <c r="D181" s="71" t="s">
        <v>15</v>
      </c>
      <c r="E181" s="90">
        <v>3.3500000000000001E-4</v>
      </c>
      <c r="F181" s="85">
        <v>8708</v>
      </c>
      <c r="G181" s="78">
        <v>3</v>
      </c>
    </row>
    <row r="182" spans="1:7" ht="16.7" customHeight="1" x14ac:dyDescent="0.2">
      <c r="A182" s="70" t="s">
        <v>36</v>
      </c>
      <c r="B182" s="71" t="s">
        <v>265</v>
      </c>
      <c r="C182" s="72" t="s">
        <v>266</v>
      </c>
      <c r="D182" s="71" t="s">
        <v>11</v>
      </c>
      <c r="E182" s="90">
        <v>4.3999999999999999E-5</v>
      </c>
      <c r="F182" s="85">
        <v>642114</v>
      </c>
      <c r="G182" s="78">
        <v>28</v>
      </c>
    </row>
    <row r="183" spans="1:7" ht="30.2" customHeight="1" x14ac:dyDescent="0.2">
      <c r="A183" s="70" t="s">
        <v>36</v>
      </c>
      <c r="B183" s="71" t="s">
        <v>267</v>
      </c>
      <c r="C183" s="72" t="s">
        <v>268</v>
      </c>
      <c r="D183" s="71" t="s">
        <v>11</v>
      </c>
      <c r="E183" s="90">
        <v>2.8400000000000002E-4</v>
      </c>
      <c r="F183" s="85">
        <v>859685</v>
      </c>
      <c r="G183" s="78">
        <v>244</v>
      </c>
    </row>
    <row r="184" spans="1:7" ht="43.7" customHeight="1" x14ac:dyDescent="0.2">
      <c r="A184" s="65" t="s">
        <v>269</v>
      </c>
      <c r="B184" s="65" t="s">
        <v>270</v>
      </c>
      <c r="C184" s="81" t="s">
        <v>271</v>
      </c>
      <c r="D184" s="65" t="s">
        <v>174</v>
      </c>
      <c r="E184" s="94">
        <v>0.21881999999999999</v>
      </c>
      <c r="F184" s="82">
        <v>415124</v>
      </c>
      <c r="G184" s="83">
        <v>90837</v>
      </c>
    </row>
    <row r="185" spans="1:7" ht="43.7" customHeight="1" x14ac:dyDescent="0.2">
      <c r="A185" s="70" t="s">
        <v>36</v>
      </c>
      <c r="B185" s="71" t="s">
        <v>272</v>
      </c>
      <c r="C185" s="72" t="s">
        <v>273</v>
      </c>
      <c r="D185" s="71" t="s">
        <v>39</v>
      </c>
      <c r="E185" s="90">
        <v>13.454803999999999</v>
      </c>
      <c r="F185" s="85">
        <v>5756</v>
      </c>
      <c r="G185" s="78">
        <v>77446</v>
      </c>
    </row>
    <row r="186" spans="1:7" ht="16.7" customHeight="1" x14ac:dyDescent="0.2">
      <c r="A186" s="70" t="s">
        <v>36</v>
      </c>
      <c r="B186" s="71" t="s">
        <v>37</v>
      </c>
      <c r="C186" s="72" t="s">
        <v>38</v>
      </c>
      <c r="D186" s="71" t="s">
        <v>39</v>
      </c>
      <c r="E186" s="91">
        <v>0.93864999999999998</v>
      </c>
      <c r="F186" s="73" t="s">
        <v>40</v>
      </c>
      <c r="G186" s="74" t="s">
        <v>40</v>
      </c>
    </row>
    <row r="187" spans="1:7" ht="43.7" customHeight="1" x14ac:dyDescent="0.2">
      <c r="A187" s="70" t="s">
        <v>36</v>
      </c>
      <c r="B187" s="71" t="s">
        <v>57</v>
      </c>
      <c r="C187" s="72" t="s">
        <v>58</v>
      </c>
      <c r="D187" s="71" t="s">
        <v>15</v>
      </c>
      <c r="E187" s="90">
        <v>0.61269600000000002</v>
      </c>
      <c r="F187" s="85">
        <v>14003</v>
      </c>
      <c r="G187" s="78">
        <v>8580</v>
      </c>
    </row>
    <row r="188" spans="1:7" ht="30.2" customHeight="1" x14ac:dyDescent="0.2">
      <c r="A188" s="70" t="s">
        <v>36</v>
      </c>
      <c r="B188" s="71" t="s">
        <v>65</v>
      </c>
      <c r="C188" s="72" t="s">
        <v>66</v>
      </c>
      <c r="D188" s="71" t="s">
        <v>15</v>
      </c>
      <c r="E188" s="90">
        <v>3.7987150000000001</v>
      </c>
      <c r="F188" s="85">
        <v>299</v>
      </c>
      <c r="G188" s="78">
        <v>1136</v>
      </c>
    </row>
    <row r="189" spans="1:7" ht="16.7" customHeight="1" x14ac:dyDescent="0.2">
      <c r="A189" s="70" t="s">
        <v>36</v>
      </c>
      <c r="B189" s="71" t="s">
        <v>143</v>
      </c>
      <c r="C189" s="72" t="s">
        <v>144</v>
      </c>
      <c r="D189" s="71" t="s">
        <v>15</v>
      </c>
      <c r="E189" s="90">
        <v>0.22057099999999999</v>
      </c>
      <c r="F189" s="85">
        <v>100</v>
      </c>
      <c r="G189" s="78">
        <v>22</v>
      </c>
    </row>
    <row r="190" spans="1:7" ht="30.2" customHeight="1" x14ac:dyDescent="0.2">
      <c r="A190" s="70" t="s">
        <v>36</v>
      </c>
      <c r="B190" s="71" t="s">
        <v>274</v>
      </c>
      <c r="C190" s="72" t="s">
        <v>275</v>
      </c>
      <c r="D190" s="71" t="s">
        <v>15</v>
      </c>
      <c r="E190" s="90">
        <v>0.122539</v>
      </c>
      <c r="F190" s="85">
        <v>9713</v>
      </c>
      <c r="G190" s="78">
        <v>1190</v>
      </c>
    </row>
    <row r="191" spans="1:7" ht="16.7" customHeight="1" x14ac:dyDescent="0.2">
      <c r="A191" s="70" t="s">
        <v>36</v>
      </c>
      <c r="B191" s="71" t="s">
        <v>276</v>
      </c>
      <c r="C191" s="72" t="s">
        <v>277</v>
      </c>
      <c r="D191" s="71" t="s">
        <v>15</v>
      </c>
      <c r="E191" s="90">
        <v>0.80875900000000001</v>
      </c>
      <c r="F191" s="85">
        <v>61</v>
      </c>
      <c r="G191" s="78">
        <v>49</v>
      </c>
    </row>
    <row r="192" spans="1:7" ht="16.7" customHeight="1" x14ac:dyDescent="0.2">
      <c r="A192" s="70" t="s">
        <v>36</v>
      </c>
      <c r="B192" s="71" t="s">
        <v>278</v>
      </c>
      <c r="C192" s="72" t="s">
        <v>279</v>
      </c>
      <c r="D192" s="71" t="s">
        <v>15</v>
      </c>
      <c r="E192" s="90">
        <v>0.20341500000000001</v>
      </c>
      <c r="F192" s="85">
        <v>6340</v>
      </c>
      <c r="G192" s="78">
        <v>1290</v>
      </c>
    </row>
    <row r="193" spans="1:7" ht="16.7" customHeight="1" x14ac:dyDescent="0.2">
      <c r="A193" s="70" t="s">
        <v>36</v>
      </c>
      <c r="B193" s="71" t="s">
        <v>59</v>
      </c>
      <c r="C193" s="72" t="s">
        <v>60</v>
      </c>
      <c r="D193" s="71" t="s">
        <v>15</v>
      </c>
      <c r="E193" s="90">
        <v>0.24507799999999999</v>
      </c>
      <c r="F193" s="85">
        <v>55</v>
      </c>
      <c r="G193" s="78">
        <v>13</v>
      </c>
    </row>
    <row r="194" spans="1:7" ht="16.7" customHeight="1" x14ac:dyDescent="0.2">
      <c r="A194" s="70" t="s">
        <v>36</v>
      </c>
      <c r="B194" s="71" t="s">
        <v>177</v>
      </c>
      <c r="C194" s="72" t="s">
        <v>178</v>
      </c>
      <c r="D194" s="71" t="s">
        <v>15</v>
      </c>
      <c r="E194" s="90">
        <v>4.9015999999999997E-2</v>
      </c>
      <c r="F194" s="85">
        <v>19</v>
      </c>
      <c r="G194" s="78">
        <v>1</v>
      </c>
    </row>
    <row r="195" spans="1:7" ht="30.2" customHeight="1" x14ac:dyDescent="0.2">
      <c r="A195" s="70" t="s">
        <v>36</v>
      </c>
      <c r="B195" s="71" t="s">
        <v>145</v>
      </c>
      <c r="C195" s="72" t="s">
        <v>70</v>
      </c>
      <c r="D195" s="71" t="s">
        <v>68</v>
      </c>
      <c r="E195" s="91">
        <v>0.76587000000000005</v>
      </c>
      <c r="F195" s="85">
        <v>413</v>
      </c>
      <c r="G195" s="78">
        <v>316</v>
      </c>
    </row>
    <row r="196" spans="1:7" ht="30.2" customHeight="1" x14ac:dyDescent="0.2">
      <c r="A196" s="70" t="s">
        <v>36</v>
      </c>
      <c r="B196" s="71" t="s">
        <v>146</v>
      </c>
      <c r="C196" s="72" t="s">
        <v>147</v>
      </c>
      <c r="D196" s="71" t="s">
        <v>12</v>
      </c>
      <c r="E196" s="90">
        <v>0.13129199999999999</v>
      </c>
      <c r="F196" s="85">
        <v>241</v>
      </c>
      <c r="G196" s="78">
        <v>32</v>
      </c>
    </row>
    <row r="197" spans="1:7" ht="16.7" customHeight="1" x14ac:dyDescent="0.2">
      <c r="A197" s="70" t="s">
        <v>36</v>
      </c>
      <c r="B197" s="71" t="s">
        <v>280</v>
      </c>
      <c r="C197" s="72" t="s">
        <v>281</v>
      </c>
      <c r="D197" s="71" t="s">
        <v>11</v>
      </c>
      <c r="E197" s="90">
        <v>2.8010000000000001E-3</v>
      </c>
      <c r="F197" s="85">
        <v>272284</v>
      </c>
      <c r="G197" s="78">
        <v>763</v>
      </c>
    </row>
    <row r="198" spans="1:7" ht="43.7" customHeight="1" x14ac:dyDescent="0.2">
      <c r="A198" s="65" t="s">
        <v>282</v>
      </c>
      <c r="B198" s="65" t="s">
        <v>283</v>
      </c>
      <c r="C198" s="81" t="s">
        <v>284</v>
      </c>
      <c r="D198" s="65" t="s">
        <v>11</v>
      </c>
      <c r="E198" s="96">
        <v>0.145236</v>
      </c>
      <c r="F198" s="82">
        <v>406533</v>
      </c>
      <c r="G198" s="83">
        <v>59043</v>
      </c>
    </row>
    <row r="199" spans="1:7" ht="43.7" customHeight="1" x14ac:dyDescent="0.2">
      <c r="A199" s="65" t="s">
        <v>285</v>
      </c>
      <c r="B199" s="65" t="s">
        <v>286</v>
      </c>
      <c r="C199" s="81" t="s">
        <v>287</v>
      </c>
      <c r="D199" s="65" t="s">
        <v>11</v>
      </c>
      <c r="E199" s="97">
        <v>8.2336800000000002E-2</v>
      </c>
      <c r="F199" s="82">
        <v>326617</v>
      </c>
      <c r="G199" s="83">
        <v>26893</v>
      </c>
    </row>
    <row r="200" spans="1:7" ht="30.2" customHeight="1" x14ac:dyDescent="0.2">
      <c r="A200" s="65" t="s">
        <v>288</v>
      </c>
      <c r="B200" s="65" t="s">
        <v>289</v>
      </c>
      <c r="C200" s="81" t="s">
        <v>290</v>
      </c>
      <c r="D200" s="65" t="s">
        <v>256</v>
      </c>
      <c r="E200" s="93">
        <v>0.1</v>
      </c>
      <c r="F200" s="82">
        <v>280</v>
      </c>
      <c r="G200" s="83">
        <v>28</v>
      </c>
    </row>
    <row r="201" spans="1:7" ht="43.7" customHeight="1" x14ac:dyDescent="0.2">
      <c r="A201" s="70" t="s">
        <v>36</v>
      </c>
      <c r="B201" s="71" t="s">
        <v>291</v>
      </c>
      <c r="C201" s="72" t="s">
        <v>292</v>
      </c>
      <c r="D201" s="71" t="s">
        <v>39</v>
      </c>
      <c r="E201" s="90">
        <v>3.127E-3</v>
      </c>
      <c r="F201" s="85">
        <v>6474</v>
      </c>
      <c r="G201" s="78">
        <v>20</v>
      </c>
    </row>
    <row r="202" spans="1:7" ht="16.7" customHeight="1" x14ac:dyDescent="0.2">
      <c r="A202" s="70" t="s">
        <v>36</v>
      </c>
      <c r="B202" s="71" t="s">
        <v>37</v>
      </c>
      <c r="C202" s="72" t="s">
        <v>38</v>
      </c>
      <c r="D202" s="71" t="s">
        <v>39</v>
      </c>
      <c r="E202" s="90">
        <v>2.0999999999999999E-5</v>
      </c>
      <c r="F202" s="73" t="s">
        <v>40</v>
      </c>
      <c r="G202" s="74" t="s">
        <v>40</v>
      </c>
    </row>
    <row r="203" spans="1:7" ht="30.2" customHeight="1" x14ac:dyDescent="0.2">
      <c r="A203" s="70" t="s">
        <v>36</v>
      </c>
      <c r="B203" s="71" t="s">
        <v>259</v>
      </c>
      <c r="C203" s="72" t="s">
        <v>260</v>
      </c>
      <c r="D203" s="71" t="s">
        <v>15</v>
      </c>
      <c r="E203" s="90">
        <v>1.1869999999999999E-3</v>
      </c>
      <c r="F203" s="85">
        <v>198</v>
      </c>
      <c r="G203" s="74" t="s">
        <v>40</v>
      </c>
    </row>
    <row r="204" spans="1:7" ht="30.2" customHeight="1" x14ac:dyDescent="0.2">
      <c r="A204" s="70" t="s">
        <v>36</v>
      </c>
      <c r="B204" s="71" t="s">
        <v>261</v>
      </c>
      <c r="C204" s="72" t="s">
        <v>262</v>
      </c>
      <c r="D204" s="71" t="s">
        <v>15</v>
      </c>
      <c r="E204" s="90">
        <v>1.1E-5</v>
      </c>
      <c r="F204" s="85">
        <v>40</v>
      </c>
      <c r="G204" s="74" t="s">
        <v>40</v>
      </c>
    </row>
    <row r="205" spans="1:7" ht="16.7" customHeight="1" x14ac:dyDescent="0.2">
      <c r="A205" s="70" t="s">
        <v>36</v>
      </c>
      <c r="B205" s="71" t="s">
        <v>263</v>
      </c>
      <c r="C205" s="72" t="s">
        <v>264</v>
      </c>
      <c r="D205" s="71" t="s">
        <v>15</v>
      </c>
      <c r="E205" s="90">
        <v>1.1E-5</v>
      </c>
      <c r="F205" s="85">
        <v>12144</v>
      </c>
      <c r="G205" s="74" t="s">
        <v>40</v>
      </c>
    </row>
    <row r="206" spans="1:7" ht="30.2" customHeight="1" x14ac:dyDescent="0.2">
      <c r="A206" s="70" t="s">
        <v>36</v>
      </c>
      <c r="B206" s="71" t="s">
        <v>54</v>
      </c>
      <c r="C206" s="72" t="s">
        <v>16</v>
      </c>
      <c r="D206" s="71" t="s">
        <v>15</v>
      </c>
      <c r="E206" s="90">
        <v>1.1E-5</v>
      </c>
      <c r="F206" s="85">
        <v>8708</v>
      </c>
      <c r="G206" s="74" t="s">
        <v>40</v>
      </c>
    </row>
    <row r="207" spans="1:7" ht="30.2" customHeight="1" x14ac:dyDescent="0.2">
      <c r="A207" s="70" t="s">
        <v>36</v>
      </c>
      <c r="B207" s="71" t="s">
        <v>293</v>
      </c>
      <c r="C207" s="72" t="s">
        <v>294</v>
      </c>
      <c r="D207" s="71" t="s">
        <v>11</v>
      </c>
      <c r="E207" s="90">
        <v>9.0000000000000002E-6</v>
      </c>
      <c r="F207" s="85">
        <v>754778</v>
      </c>
      <c r="G207" s="78">
        <v>7</v>
      </c>
    </row>
    <row r="208" spans="1:7" ht="16.7" customHeight="1" x14ac:dyDescent="0.2">
      <c r="A208" s="70" t="s">
        <v>36</v>
      </c>
      <c r="B208" s="71" t="s">
        <v>295</v>
      </c>
      <c r="C208" s="72" t="s">
        <v>296</v>
      </c>
      <c r="D208" s="71" t="s">
        <v>11</v>
      </c>
      <c r="E208" s="90">
        <v>1.9999999999999999E-6</v>
      </c>
      <c r="F208" s="85">
        <v>380806</v>
      </c>
      <c r="G208" s="78">
        <v>1</v>
      </c>
    </row>
    <row r="209" spans="1:7" ht="43.7" customHeight="1" x14ac:dyDescent="0.2">
      <c r="A209" s="65" t="s">
        <v>297</v>
      </c>
      <c r="B209" s="65" t="s">
        <v>254</v>
      </c>
      <c r="C209" s="81" t="s">
        <v>255</v>
      </c>
      <c r="D209" s="65" t="s">
        <v>256</v>
      </c>
      <c r="E209" s="89">
        <v>10.94</v>
      </c>
      <c r="F209" s="82">
        <v>208</v>
      </c>
      <c r="G209" s="83">
        <v>2276</v>
      </c>
    </row>
    <row r="210" spans="1:7" ht="43.7" customHeight="1" x14ac:dyDescent="0.2">
      <c r="A210" s="70" t="s">
        <v>36</v>
      </c>
      <c r="B210" s="71" t="s">
        <v>257</v>
      </c>
      <c r="C210" s="72" t="s">
        <v>258</v>
      </c>
      <c r="D210" s="71" t="s">
        <v>39</v>
      </c>
      <c r="E210" s="90">
        <v>0.247003</v>
      </c>
      <c r="F210" s="85">
        <v>5240</v>
      </c>
      <c r="G210" s="78">
        <v>1294</v>
      </c>
    </row>
    <row r="211" spans="1:7" ht="16.7" customHeight="1" x14ac:dyDescent="0.2">
      <c r="A211" s="70" t="s">
        <v>36</v>
      </c>
      <c r="B211" s="71" t="s">
        <v>37</v>
      </c>
      <c r="C211" s="72" t="s">
        <v>38</v>
      </c>
      <c r="D211" s="71" t="s">
        <v>39</v>
      </c>
      <c r="E211" s="90">
        <v>2.3189999999999999E-3</v>
      </c>
      <c r="F211" s="73" t="s">
        <v>40</v>
      </c>
      <c r="G211" s="74" t="s">
        <v>40</v>
      </c>
    </row>
    <row r="212" spans="1:7" ht="30.2" customHeight="1" x14ac:dyDescent="0.2">
      <c r="A212" s="70" t="s">
        <v>36</v>
      </c>
      <c r="B212" s="71" t="s">
        <v>259</v>
      </c>
      <c r="C212" s="72" t="s">
        <v>260</v>
      </c>
      <c r="D212" s="71" t="s">
        <v>15</v>
      </c>
      <c r="E212" s="90">
        <v>7.5377E-2</v>
      </c>
      <c r="F212" s="85">
        <v>198</v>
      </c>
      <c r="G212" s="78">
        <v>15</v>
      </c>
    </row>
    <row r="213" spans="1:7" ht="30.2" customHeight="1" x14ac:dyDescent="0.2">
      <c r="A213" s="70" t="s">
        <v>36</v>
      </c>
      <c r="B213" s="71" t="s">
        <v>261</v>
      </c>
      <c r="C213" s="72" t="s">
        <v>262</v>
      </c>
      <c r="D213" s="71" t="s">
        <v>15</v>
      </c>
      <c r="E213" s="91">
        <v>1.16E-3</v>
      </c>
      <c r="F213" s="85">
        <v>40</v>
      </c>
      <c r="G213" s="74" t="s">
        <v>40</v>
      </c>
    </row>
    <row r="214" spans="1:7" ht="16.7" customHeight="1" x14ac:dyDescent="0.2">
      <c r="A214" s="70" t="s">
        <v>36</v>
      </c>
      <c r="B214" s="71" t="s">
        <v>263</v>
      </c>
      <c r="C214" s="72" t="s">
        <v>264</v>
      </c>
      <c r="D214" s="71" t="s">
        <v>15</v>
      </c>
      <c r="E214" s="91">
        <v>1.16E-3</v>
      </c>
      <c r="F214" s="85">
        <v>12144</v>
      </c>
      <c r="G214" s="78">
        <v>14</v>
      </c>
    </row>
    <row r="215" spans="1:7" ht="30.2" customHeight="1" x14ac:dyDescent="0.2">
      <c r="A215" s="70" t="s">
        <v>36</v>
      </c>
      <c r="B215" s="71" t="s">
        <v>54</v>
      </c>
      <c r="C215" s="72" t="s">
        <v>16</v>
      </c>
      <c r="D215" s="71" t="s">
        <v>15</v>
      </c>
      <c r="E215" s="91">
        <v>1.16E-3</v>
      </c>
      <c r="F215" s="85">
        <v>8708</v>
      </c>
      <c r="G215" s="78">
        <v>10</v>
      </c>
    </row>
    <row r="216" spans="1:7" ht="16.7" customHeight="1" x14ac:dyDescent="0.2">
      <c r="A216" s="70" t="s">
        <v>36</v>
      </c>
      <c r="B216" s="71" t="s">
        <v>265</v>
      </c>
      <c r="C216" s="72" t="s">
        <v>266</v>
      </c>
      <c r="D216" s="71" t="s">
        <v>11</v>
      </c>
      <c r="E216" s="90">
        <v>1.5300000000000001E-4</v>
      </c>
      <c r="F216" s="85">
        <v>642114</v>
      </c>
      <c r="G216" s="78">
        <v>98</v>
      </c>
    </row>
    <row r="217" spans="1:7" ht="30.95" customHeight="1" x14ac:dyDescent="0.2">
      <c r="A217" s="98" t="s">
        <v>36</v>
      </c>
      <c r="B217" s="99" t="s">
        <v>267</v>
      </c>
      <c r="C217" s="100" t="s">
        <v>268</v>
      </c>
      <c r="D217" s="99" t="s">
        <v>11</v>
      </c>
      <c r="E217" s="101">
        <v>9.8499999999999998E-4</v>
      </c>
      <c r="F217" s="102">
        <v>859685</v>
      </c>
      <c r="G217" s="103">
        <v>846</v>
      </c>
    </row>
    <row r="218" spans="1:7" ht="0.6" customHeight="1" x14ac:dyDescent="0.2">
      <c r="A218" s="185" t="s">
        <v>36</v>
      </c>
      <c r="B218" s="185" t="s">
        <v>36</v>
      </c>
      <c r="C218" s="185" t="s">
        <v>36</v>
      </c>
      <c r="D218" s="185" t="s">
        <v>36</v>
      </c>
      <c r="E218" s="185" t="s">
        <v>36</v>
      </c>
      <c r="F218" s="185" t="s">
        <v>36</v>
      </c>
      <c r="G218" s="185" t="s">
        <v>36</v>
      </c>
    </row>
    <row r="219" spans="1:7" ht="51.6" customHeight="1" x14ac:dyDescent="0.2">
      <c r="B219" s="104" t="s">
        <v>73</v>
      </c>
      <c r="C219" s="105" t="s">
        <v>36</v>
      </c>
      <c r="D219" s="105" t="s">
        <v>36</v>
      </c>
      <c r="E219" s="160" t="s">
        <v>36</v>
      </c>
      <c r="F219" s="160" t="s">
        <v>36</v>
      </c>
      <c r="G219" s="160" t="s">
        <v>36</v>
      </c>
    </row>
    <row r="220" spans="1:7" ht="14.25" customHeight="1" x14ac:dyDescent="0.25">
      <c r="B220" s="106" t="s">
        <v>36</v>
      </c>
      <c r="C220" s="107" t="s">
        <v>74</v>
      </c>
      <c r="D220" s="186" t="s">
        <v>75</v>
      </c>
      <c r="E220" s="186" t="s">
        <v>75</v>
      </c>
      <c r="F220" s="186" t="s">
        <v>75</v>
      </c>
      <c r="G220" s="186" t="s">
        <v>75</v>
      </c>
    </row>
    <row r="221" spans="1:7" ht="25.7" customHeight="1" x14ac:dyDescent="0.2">
      <c r="B221" s="104" t="s">
        <v>76</v>
      </c>
      <c r="C221" s="105" t="s">
        <v>36</v>
      </c>
      <c r="D221" s="105" t="s">
        <v>36</v>
      </c>
      <c r="E221" s="160" t="s">
        <v>36</v>
      </c>
      <c r="F221" s="160" t="s">
        <v>36</v>
      </c>
      <c r="G221" s="160" t="s">
        <v>36</v>
      </c>
    </row>
    <row r="222" spans="1:7" ht="14.25" customHeight="1" x14ac:dyDescent="0.25">
      <c r="B222" s="106" t="s">
        <v>36</v>
      </c>
      <c r="C222" s="107" t="s">
        <v>74</v>
      </c>
      <c r="D222" s="186" t="s">
        <v>75</v>
      </c>
      <c r="E222" s="186" t="s">
        <v>75</v>
      </c>
      <c r="F222" s="186" t="s">
        <v>75</v>
      </c>
      <c r="G222" s="186" t="s">
        <v>75</v>
      </c>
    </row>
    <row r="223" spans="1:7" ht="25.7" customHeight="1" x14ac:dyDescent="0.2">
      <c r="B223" s="104" t="s">
        <v>298</v>
      </c>
      <c r="C223" s="105" t="s">
        <v>36</v>
      </c>
      <c r="D223" s="105" t="s">
        <v>36</v>
      </c>
      <c r="E223" s="160" t="s">
        <v>36</v>
      </c>
      <c r="F223" s="160" t="s">
        <v>36</v>
      </c>
      <c r="G223" s="160" t="s">
        <v>36</v>
      </c>
    </row>
    <row r="224" spans="1:7" ht="14.25" customHeight="1" x14ac:dyDescent="0.25">
      <c r="B224" s="106" t="s">
        <v>36</v>
      </c>
      <c r="C224" s="107" t="s">
        <v>74</v>
      </c>
      <c r="D224" s="186" t="s">
        <v>75</v>
      </c>
      <c r="E224" s="186" t="s">
        <v>75</v>
      </c>
      <c r="F224" s="186" t="s">
        <v>75</v>
      </c>
      <c r="G224" s="186" t="s">
        <v>75</v>
      </c>
    </row>
  </sheetData>
  <mergeCells count="26">
    <mergeCell ref="D220:G220"/>
    <mergeCell ref="E221:G221"/>
    <mergeCell ref="D222:G222"/>
    <mergeCell ref="E223:G223"/>
    <mergeCell ref="D224:G224"/>
    <mergeCell ref="E11:F11"/>
    <mergeCell ref="A12:D12"/>
    <mergeCell ref="E12:F12"/>
    <mergeCell ref="A13:D13"/>
    <mergeCell ref="E13:F13"/>
    <mergeCell ref="A14:G14"/>
    <mergeCell ref="A218:G218"/>
    <mergeCell ref="E219:G219"/>
    <mergeCell ref="A1:D2"/>
    <mergeCell ref="E1:G1"/>
    <mergeCell ref="C3:G3"/>
    <mergeCell ref="C4:G4"/>
    <mergeCell ref="A5:G5"/>
    <mergeCell ref="B6:G7"/>
    <mergeCell ref="A8:A9"/>
    <mergeCell ref="B9:G9"/>
    <mergeCell ref="A10:B10"/>
    <mergeCell ref="C10:G10"/>
    <mergeCell ref="A3:B3"/>
    <mergeCell ref="A4:B4"/>
    <mergeCell ref="A11:D1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O14" sqref="O14"/>
    </sheetView>
  </sheetViews>
  <sheetFormatPr defaultRowHeight="12.75" x14ac:dyDescent="0.2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Объект упаковщика для оболочки" shapeId="3073" r:id="rId4">
          <objectPr defaultSize="0" r:id="rId5">
            <anchor moveWithCells="1">
              <from>
                <xdr:col>0</xdr:col>
                <xdr:colOff>76200</xdr:colOff>
                <xdr:row>0</xdr:row>
                <xdr:rowOff>95250</xdr:rowOff>
              </from>
              <to>
                <xdr:col>9</xdr:col>
                <xdr:colOff>104775</xdr:colOff>
                <xdr:row>3</xdr:row>
                <xdr:rowOff>123825</xdr:rowOff>
              </to>
            </anchor>
          </objectPr>
        </oleObject>
      </mc:Choice>
      <mc:Fallback>
        <oleObject progId="Объект упаковщика для оболочки" shapeId="3073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9"/>
  <sheetViews>
    <sheetView workbookViewId="0">
      <selection activeCell="J22" sqref="J22"/>
    </sheetView>
  </sheetViews>
  <sheetFormatPr defaultRowHeight="12.75" x14ac:dyDescent="0.2"/>
  <cols>
    <col min="1" max="1" width="11" customWidth="1"/>
    <col min="2" max="2" width="24.83203125" customWidth="1"/>
    <col min="3" max="3" width="25" customWidth="1"/>
    <col min="5" max="5" width="18.33203125" customWidth="1"/>
    <col min="6" max="6" width="21.5" customWidth="1"/>
    <col min="7" max="7" width="21.6640625" customWidth="1"/>
    <col min="8" max="8" width="19.1640625" customWidth="1"/>
    <col min="9" max="9" width="19.33203125" customWidth="1"/>
    <col min="10" max="11" width="15.1640625" customWidth="1"/>
    <col min="257" max="257" width="11" customWidth="1"/>
    <col min="258" max="258" width="24.83203125" customWidth="1"/>
    <col min="259" max="259" width="25" customWidth="1"/>
    <col min="261" max="261" width="18.33203125" customWidth="1"/>
    <col min="262" max="262" width="21.5" customWidth="1"/>
    <col min="263" max="263" width="21.6640625" customWidth="1"/>
    <col min="264" max="264" width="19.1640625" customWidth="1"/>
    <col min="265" max="265" width="19.33203125" customWidth="1"/>
    <col min="266" max="267" width="15.1640625" customWidth="1"/>
    <col min="513" max="513" width="11" customWidth="1"/>
    <col min="514" max="514" width="24.83203125" customWidth="1"/>
    <col min="515" max="515" width="25" customWidth="1"/>
    <col min="517" max="517" width="18.33203125" customWidth="1"/>
    <col min="518" max="518" width="21.5" customWidth="1"/>
    <col min="519" max="519" width="21.6640625" customWidth="1"/>
    <col min="520" max="520" width="19.1640625" customWidth="1"/>
    <col min="521" max="521" width="19.33203125" customWidth="1"/>
    <col min="522" max="523" width="15.1640625" customWidth="1"/>
    <col min="769" max="769" width="11" customWidth="1"/>
    <col min="770" max="770" width="24.83203125" customWidth="1"/>
    <col min="771" max="771" width="25" customWidth="1"/>
    <col min="773" max="773" width="18.33203125" customWidth="1"/>
    <col min="774" max="774" width="21.5" customWidth="1"/>
    <col min="775" max="775" width="21.6640625" customWidth="1"/>
    <col min="776" max="776" width="19.1640625" customWidth="1"/>
    <col min="777" max="777" width="19.33203125" customWidth="1"/>
    <col min="778" max="779" width="15.1640625" customWidth="1"/>
    <col min="1025" max="1025" width="11" customWidth="1"/>
    <col min="1026" max="1026" width="24.83203125" customWidth="1"/>
    <col min="1027" max="1027" width="25" customWidth="1"/>
    <col min="1029" max="1029" width="18.33203125" customWidth="1"/>
    <col min="1030" max="1030" width="21.5" customWidth="1"/>
    <col min="1031" max="1031" width="21.6640625" customWidth="1"/>
    <col min="1032" max="1032" width="19.1640625" customWidth="1"/>
    <col min="1033" max="1033" width="19.33203125" customWidth="1"/>
    <col min="1034" max="1035" width="15.1640625" customWidth="1"/>
    <col min="1281" max="1281" width="11" customWidth="1"/>
    <col min="1282" max="1282" width="24.83203125" customWidth="1"/>
    <col min="1283" max="1283" width="25" customWidth="1"/>
    <col min="1285" max="1285" width="18.33203125" customWidth="1"/>
    <col min="1286" max="1286" width="21.5" customWidth="1"/>
    <col min="1287" max="1287" width="21.6640625" customWidth="1"/>
    <col min="1288" max="1288" width="19.1640625" customWidth="1"/>
    <col min="1289" max="1289" width="19.33203125" customWidth="1"/>
    <col min="1290" max="1291" width="15.1640625" customWidth="1"/>
    <col min="1537" max="1537" width="11" customWidth="1"/>
    <col min="1538" max="1538" width="24.83203125" customWidth="1"/>
    <col min="1539" max="1539" width="25" customWidth="1"/>
    <col min="1541" max="1541" width="18.33203125" customWidth="1"/>
    <col min="1542" max="1542" width="21.5" customWidth="1"/>
    <col min="1543" max="1543" width="21.6640625" customWidth="1"/>
    <col min="1544" max="1544" width="19.1640625" customWidth="1"/>
    <col min="1545" max="1545" width="19.33203125" customWidth="1"/>
    <col min="1546" max="1547" width="15.1640625" customWidth="1"/>
    <col min="1793" max="1793" width="11" customWidth="1"/>
    <col min="1794" max="1794" width="24.83203125" customWidth="1"/>
    <col min="1795" max="1795" width="25" customWidth="1"/>
    <col min="1797" max="1797" width="18.33203125" customWidth="1"/>
    <col min="1798" max="1798" width="21.5" customWidth="1"/>
    <col min="1799" max="1799" width="21.6640625" customWidth="1"/>
    <col min="1800" max="1800" width="19.1640625" customWidth="1"/>
    <col min="1801" max="1801" width="19.33203125" customWidth="1"/>
    <col min="1802" max="1803" width="15.1640625" customWidth="1"/>
    <col min="2049" max="2049" width="11" customWidth="1"/>
    <col min="2050" max="2050" width="24.83203125" customWidth="1"/>
    <col min="2051" max="2051" width="25" customWidth="1"/>
    <col min="2053" max="2053" width="18.33203125" customWidth="1"/>
    <col min="2054" max="2054" width="21.5" customWidth="1"/>
    <col min="2055" max="2055" width="21.6640625" customWidth="1"/>
    <col min="2056" max="2056" width="19.1640625" customWidth="1"/>
    <col min="2057" max="2057" width="19.33203125" customWidth="1"/>
    <col min="2058" max="2059" width="15.1640625" customWidth="1"/>
    <col min="2305" max="2305" width="11" customWidth="1"/>
    <col min="2306" max="2306" width="24.83203125" customWidth="1"/>
    <col min="2307" max="2307" width="25" customWidth="1"/>
    <col min="2309" max="2309" width="18.33203125" customWidth="1"/>
    <col min="2310" max="2310" width="21.5" customWidth="1"/>
    <col min="2311" max="2311" width="21.6640625" customWidth="1"/>
    <col min="2312" max="2312" width="19.1640625" customWidth="1"/>
    <col min="2313" max="2313" width="19.33203125" customWidth="1"/>
    <col min="2314" max="2315" width="15.1640625" customWidth="1"/>
    <col min="2561" max="2561" width="11" customWidth="1"/>
    <col min="2562" max="2562" width="24.83203125" customWidth="1"/>
    <col min="2563" max="2563" width="25" customWidth="1"/>
    <col min="2565" max="2565" width="18.33203125" customWidth="1"/>
    <col min="2566" max="2566" width="21.5" customWidth="1"/>
    <col min="2567" max="2567" width="21.6640625" customWidth="1"/>
    <col min="2568" max="2568" width="19.1640625" customWidth="1"/>
    <col min="2569" max="2569" width="19.33203125" customWidth="1"/>
    <col min="2570" max="2571" width="15.1640625" customWidth="1"/>
    <col min="2817" max="2817" width="11" customWidth="1"/>
    <col min="2818" max="2818" width="24.83203125" customWidth="1"/>
    <col min="2819" max="2819" width="25" customWidth="1"/>
    <col min="2821" max="2821" width="18.33203125" customWidth="1"/>
    <col min="2822" max="2822" width="21.5" customWidth="1"/>
    <col min="2823" max="2823" width="21.6640625" customWidth="1"/>
    <col min="2824" max="2824" width="19.1640625" customWidth="1"/>
    <col min="2825" max="2825" width="19.33203125" customWidth="1"/>
    <col min="2826" max="2827" width="15.1640625" customWidth="1"/>
    <col min="3073" max="3073" width="11" customWidth="1"/>
    <col min="3074" max="3074" width="24.83203125" customWidth="1"/>
    <col min="3075" max="3075" width="25" customWidth="1"/>
    <col min="3077" max="3077" width="18.33203125" customWidth="1"/>
    <col min="3078" max="3078" width="21.5" customWidth="1"/>
    <col min="3079" max="3079" width="21.6640625" customWidth="1"/>
    <col min="3080" max="3080" width="19.1640625" customWidth="1"/>
    <col min="3081" max="3081" width="19.33203125" customWidth="1"/>
    <col min="3082" max="3083" width="15.1640625" customWidth="1"/>
    <col min="3329" max="3329" width="11" customWidth="1"/>
    <col min="3330" max="3330" width="24.83203125" customWidth="1"/>
    <col min="3331" max="3331" width="25" customWidth="1"/>
    <col min="3333" max="3333" width="18.33203125" customWidth="1"/>
    <col min="3334" max="3334" width="21.5" customWidth="1"/>
    <col min="3335" max="3335" width="21.6640625" customWidth="1"/>
    <col min="3336" max="3336" width="19.1640625" customWidth="1"/>
    <col min="3337" max="3337" width="19.33203125" customWidth="1"/>
    <col min="3338" max="3339" width="15.1640625" customWidth="1"/>
    <col min="3585" max="3585" width="11" customWidth="1"/>
    <col min="3586" max="3586" width="24.83203125" customWidth="1"/>
    <col min="3587" max="3587" width="25" customWidth="1"/>
    <col min="3589" max="3589" width="18.33203125" customWidth="1"/>
    <col min="3590" max="3590" width="21.5" customWidth="1"/>
    <col min="3591" max="3591" width="21.6640625" customWidth="1"/>
    <col min="3592" max="3592" width="19.1640625" customWidth="1"/>
    <col min="3593" max="3593" width="19.33203125" customWidth="1"/>
    <col min="3594" max="3595" width="15.1640625" customWidth="1"/>
    <col min="3841" max="3841" width="11" customWidth="1"/>
    <col min="3842" max="3842" width="24.83203125" customWidth="1"/>
    <col min="3843" max="3843" width="25" customWidth="1"/>
    <col min="3845" max="3845" width="18.33203125" customWidth="1"/>
    <col min="3846" max="3846" width="21.5" customWidth="1"/>
    <col min="3847" max="3847" width="21.6640625" customWidth="1"/>
    <col min="3848" max="3848" width="19.1640625" customWidth="1"/>
    <col min="3849" max="3849" width="19.33203125" customWidth="1"/>
    <col min="3850" max="3851" width="15.1640625" customWidth="1"/>
    <col min="4097" max="4097" width="11" customWidth="1"/>
    <col min="4098" max="4098" width="24.83203125" customWidth="1"/>
    <col min="4099" max="4099" width="25" customWidth="1"/>
    <col min="4101" max="4101" width="18.33203125" customWidth="1"/>
    <col min="4102" max="4102" width="21.5" customWidth="1"/>
    <col min="4103" max="4103" width="21.6640625" customWidth="1"/>
    <col min="4104" max="4104" width="19.1640625" customWidth="1"/>
    <col min="4105" max="4105" width="19.33203125" customWidth="1"/>
    <col min="4106" max="4107" width="15.1640625" customWidth="1"/>
    <col min="4353" max="4353" width="11" customWidth="1"/>
    <col min="4354" max="4354" width="24.83203125" customWidth="1"/>
    <col min="4355" max="4355" width="25" customWidth="1"/>
    <col min="4357" max="4357" width="18.33203125" customWidth="1"/>
    <col min="4358" max="4358" width="21.5" customWidth="1"/>
    <col min="4359" max="4359" width="21.6640625" customWidth="1"/>
    <col min="4360" max="4360" width="19.1640625" customWidth="1"/>
    <col min="4361" max="4361" width="19.33203125" customWidth="1"/>
    <col min="4362" max="4363" width="15.1640625" customWidth="1"/>
    <col min="4609" max="4609" width="11" customWidth="1"/>
    <col min="4610" max="4610" width="24.83203125" customWidth="1"/>
    <col min="4611" max="4611" width="25" customWidth="1"/>
    <col min="4613" max="4613" width="18.33203125" customWidth="1"/>
    <col min="4614" max="4614" width="21.5" customWidth="1"/>
    <col min="4615" max="4615" width="21.6640625" customWidth="1"/>
    <col min="4616" max="4616" width="19.1640625" customWidth="1"/>
    <col min="4617" max="4617" width="19.33203125" customWidth="1"/>
    <col min="4618" max="4619" width="15.1640625" customWidth="1"/>
    <col min="4865" max="4865" width="11" customWidth="1"/>
    <col min="4866" max="4866" width="24.83203125" customWidth="1"/>
    <col min="4867" max="4867" width="25" customWidth="1"/>
    <col min="4869" max="4869" width="18.33203125" customWidth="1"/>
    <col min="4870" max="4870" width="21.5" customWidth="1"/>
    <col min="4871" max="4871" width="21.6640625" customWidth="1"/>
    <col min="4872" max="4872" width="19.1640625" customWidth="1"/>
    <col min="4873" max="4873" width="19.33203125" customWidth="1"/>
    <col min="4874" max="4875" width="15.1640625" customWidth="1"/>
    <col min="5121" max="5121" width="11" customWidth="1"/>
    <col min="5122" max="5122" width="24.83203125" customWidth="1"/>
    <col min="5123" max="5123" width="25" customWidth="1"/>
    <col min="5125" max="5125" width="18.33203125" customWidth="1"/>
    <col min="5126" max="5126" width="21.5" customWidth="1"/>
    <col min="5127" max="5127" width="21.6640625" customWidth="1"/>
    <col min="5128" max="5128" width="19.1640625" customWidth="1"/>
    <col min="5129" max="5129" width="19.33203125" customWidth="1"/>
    <col min="5130" max="5131" width="15.1640625" customWidth="1"/>
    <col min="5377" max="5377" width="11" customWidth="1"/>
    <col min="5378" max="5378" width="24.83203125" customWidth="1"/>
    <col min="5379" max="5379" width="25" customWidth="1"/>
    <col min="5381" max="5381" width="18.33203125" customWidth="1"/>
    <col min="5382" max="5382" width="21.5" customWidth="1"/>
    <col min="5383" max="5383" width="21.6640625" customWidth="1"/>
    <col min="5384" max="5384" width="19.1640625" customWidth="1"/>
    <col min="5385" max="5385" width="19.33203125" customWidth="1"/>
    <col min="5386" max="5387" width="15.1640625" customWidth="1"/>
    <col min="5633" max="5633" width="11" customWidth="1"/>
    <col min="5634" max="5634" width="24.83203125" customWidth="1"/>
    <col min="5635" max="5635" width="25" customWidth="1"/>
    <col min="5637" max="5637" width="18.33203125" customWidth="1"/>
    <col min="5638" max="5638" width="21.5" customWidth="1"/>
    <col min="5639" max="5639" width="21.6640625" customWidth="1"/>
    <col min="5640" max="5640" width="19.1640625" customWidth="1"/>
    <col min="5641" max="5641" width="19.33203125" customWidth="1"/>
    <col min="5642" max="5643" width="15.1640625" customWidth="1"/>
    <col min="5889" max="5889" width="11" customWidth="1"/>
    <col min="5890" max="5890" width="24.83203125" customWidth="1"/>
    <col min="5891" max="5891" width="25" customWidth="1"/>
    <col min="5893" max="5893" width="18.33203125" customWidth="1"/>
    <col min="5894" max="5894" width="21.5" customWidth="1"/>
    <col min="5895" max="5895" width="21.6640625" customWidth="1"/>
    <col min="5896" max="5896" width="19.1640625" customWidth="1"/>
    <col min="5897" max="5897" width="19.33203125" customWidth="1"/>
    <col min="5898" max="5899" width="15.1640625" customWidth="1"/>
    <col min="6145" max="6145" width="11" customWidth="1"/>
    <col min="6146" max="6146" width="24.83203125" customWidth="1"/>
    <col min="6147" max="6147" width="25" customWidth="1"/>
    <col min="6149" max="6149" width="18.33203125" customWidth="1"/>
    <col min="6150" max="6150" width="21.5" customWidth="1"/>
    <col min="6151" max="6151" width="21.6640625" customWidth="1"/>
    <col min="6152" max="6152" width="19.1640625" customWidth="1"/>
    <col min="6153" max="6153" width="19.33203125" customWidth="1"/>
    <col min="6154" max="6155" width="15.1640625" customWidth="1"/>
    <col min="6401" max="6401" width="11" customWidth="1"/>
    <col min="6402" max="6402" width="24.83203125" customWidth="1"/>
    <col min="6403" max="6403" width="25" customWidth="1"/>
    <col min="6405" max="6405" width="18.33203125" customWidth="1"/>
    <col min="6406" max="6406" width="21.5" customWidth="1"/>
    <col min="6407" max="6407" width="21.6640625" customWidth="1"/>
    <col min="6408" max="6408" width="19.1640625" customWidth="1"/>
    <col min="6409" max="6409" width="19.33203125" customWidth="1"/>
    <col min="6410" max="6411" width="15.1640625" customWidth="1"/>
    <col min="6657" max="6657" width="11" customWidth="1"/>
    <col min="6658" max="6658" width="24.83203125" customWidth="1"/>
    <col min="6659" max="6659" width="25" customWidth="1"/>
    <col min="6661" max="6661" width="18.33203125" customWidth="1"/>
    <col min="6662" max="6662" width="21.5" customWidth="1"/>
    <col min="6663" max="6663" width="21.6640625" customWidth="1"/>
    <col min="6664" max="6664" width="19.1640625" customWidth="1"/>
    <col min="6665" max="6665" width="19.33203125" customWidth="1"/>
    <col min="6666" max="6667" width="15.1640625" customWidth="1"/>
    <col min="6913" max="6913" width="11" customWidth="1"/>
    <col min="6914" max="6914" width="24.83203125" customWidth="1"/>
    <col min="6915" max="6915" width="25" customWidth="1"/>
    <col min="6917" max="6917" width="18.33203125" customWidth="1"/>
    <col min="6918" max="6918" width="21.5" customWidth="1"/>
    <col min="6919" max="6919" width="21.6640625" customWidth="1"/>
    <col min="6920" max="6920" width="19.1640625" customWidth="1"/>
    <col min="6921" max="6921" width="19.33203125" customWidth="1"/>
    <col min="6922" max="6923" width="15.1640625" customWidth="1"/>
    <col min="7169" max="7169" width="11" customWidth="1"/>
    <col min="7170" max="7170" width="24.83203125" customWidth="1"/>
    <col min="7171" max="7171" width="25" customWidth="1"/>
    <col min="7173" max="7173" width="18.33203125" customWidth="1"/>
    <col min="7174" max="7174" width="21.5" customWidth="1"/>
    <col min="7175" max="7175" width="21.6640625" customWidth="1"/>
    <col min="7176" max="7176" width="19.1640625" customWidth="1"/>
    <col min="7177" max="7177" width="19.33203125" customWidth="1"/>
    <col min="7178" max="7179" width="15.1640625" customWidth="1"/>
    <col min="7425" max="7425" width="11" customWidth="1"/>
    <col min="7426" max="7426" width="24.83203125" customWidth="1"/>
    <col min="7427" max="7427" width="25" customWidth="1"/>
    <col min="7429" max="7429" width="18.33203125" customWidth="1"/>
    <col min="7430" max="7430" width="21.5" customWidth="1"/>
    <col min="7431" max="7431" width="21.6640625" customWidth="1"/>
    <col min="7432" max="7432" width="19.1640625" customWidth="1"/>
    <col min="7433" max="7433" width="19.33203125" customWidth="1"/>
    <col min="7434" max="7435" width="15.1640625" customWidth="1"/>
    <col min="7681" max="7681" width="11" customWidth="1"/>
    <col min="7682" max="7682" width="24.83203125" customWidth="1"/>
    <col min="7683" max="7683" width="25" customWidth="1"/>
    <col min="7685" max="7685" width="18.33203125" customWidth="1"/>
    <col min="7686" max="7686" width="21.5" customWidth="1"/>
    <col min="7687" max="7687" width="21.6640625" customWidth="1"/>
    <col min="7688" max="7688" width="19.1640625" customWidth="1"/>
    <col min="7689" max="7689" width="19.33203125" customWidth="1"/>
    <col min="7690" max="7691" width="15.1640625" customWidth="1"/>
    <col min="7937" max="7937" width="11" customWidth="1"/>
    <col min="7938" max="7938" width="24.83203125" customWidth="1"/>
    <col min="7939" max="7939" width="25" customWidth="1"/>
    <col min="7941" max="7941" width="18.33203125" customWidth="1"/>
    <col min="7942" max="7942" width="21.5" customWidth="1"/>
    <col min="7943" max="7943" width="21.6640625" customWidth="1"/>
    <col min="7944" max="7944" width="19.1640625" customWidth="1"/>
    <col min="7945" max="7945" width="19.33203125" customWidth="1"/>
    <col min="7946" max="7947" width="15.1640625" customWidth="1"/>
    <col min="8193" max="8193" width="11" customWidth="1"/>
    <col min="8194" max="8194" width="24.83203125" customWidth="1"/>
    <col min="8195" max="8195" width="25" customWidth="1"/>
    <col min="8197" max="8197" width="18.33203125" customWidth="1"/>
    <col min="8198" max="8198" width="21.5" customWidth="1"/>
    <col min="8199" max="8199" width="21.6640625" customWidth="1"/>
    <col min="8200" max="8200" width="19.1640625" customWidth="1"/>
    <col min="8201" max="8201" width="19.33203125" customWidth="1"/>
    <col min="8202" max="8203" width="15.1640625" customWidth="1"/>
    <col min="8449" max="8449" width="11" customWidth="1"/>
    <col min="8450" max="8450" width="24.83203125" customWidth="1"/>
    <col min="8451" max="8451" width="25" customWidth="1"/>
    <col min="8453" max="8453" width="18.33203125" customWidth="1"/>
    <col min="8454" max="8454" width="21.5" customWidth="1"/>
    <col min="8455" max="8455" width="21.6640625" customWidth="1"/>
    <col min="8456" max="8456" width="19.1640625" customWidth="1"/>
    <col min="8457" max="8457" width="19.33203125" customWidth="1"/>
    <col min="8458" max="8459" width="15.1640625" customWidth="1"/>
    <col min="8705" max="8705" width="11" customWidth="1"/>
    <col min="8706" max="8706" width="24.83203125" customWidth="1"/>
    <col min="8707" max="8707" width="25" customWidth="1"/>
    <col min="8709" max="8709" width="18.33203125" customWidth="1"/>
    <col min="8710" max="8710" width="21.5" customWidth="1"/>
    <col min="8711" max="8711" width="21.6640625" customWidth="1"/>
    <col min="8712" max="8712" width="19.1640625" customWidth="1"/>
    <col min="8713" max="8713" width="19.33203125" customWidth="1"/>
    <col min="8714" max="8715" width="15.1640625" customWidth="1"/>
    <col min="8961" max="8961" width="11" customWidth="1"/>
    <col min="8962" max="8962" width="24.83203125" customWidth="1"/>
    <col min="8963" max="8963" width="25" customWidth="1"/>
    <col min="8965" max="8965" width="18.33203125" customWidth="1"/>
    <col min="8966" max="8966" width="21.5" customWidth="1"/>
    <col min="8967" max="8967" width="21.6640625" customWidth="1"/>
    <col min="8968" max="8968" width="19.1640625" customWidth="1"/>
    <col min="8969" max="8969" width="19.33203125" customWidth="1"/>
    <col min="8970" max="8971" width="15.1640625" customWidth="1"/>
    <col min="9217" max="9217" width="11" customWidth="1"/>
    <col min="9218" max="9218" width="24.83203125" customWidth="1"/>
    <col min="9219" max="9219" width="25" customWidth="1"/>
    <col min="9221" max="9221" width="18.33203125" customWidth="1"/>
    <col min="9222" max="9222" width="21.5" customWidth="1"/>
    <col min="9223" max="9223" width="21.6640625" customWidth="1"/>
    <col min="9224" max="9224" width="19.1640625" customWidth="1"/>
    <col min="9225" max="9225" width="19.33203125" customWidth="1"/>
    <col min="9226" max="9227" width="15.1640625" customWidth="1"/>
    <col min="9473" max="9473" width="11" customWidth="1"/>
    <col min="9474" max="9474" width="24.83203125" customWidth="1"/>
    <col min="9475" max="9475" width="25" customWidth="1"/>
    <col min="9477" max="9477" width="18.33203125" customWidth="1"/>
    <col min="9478" max="9478" width="21.5" customWidth="1"/>
    <col min="9479" max="9479" width="21.6640625" customWidth="1"/>
    <col min="9480" max="9480" width="19.1640625" customWidth="1"/>
    <col min="9481" max="9481" width="19.33203125" customWidth="1"/>
    <col min="9482" max="9483" width="15.1640625" customWidth="1"/>
    <col min="9729" max="9729" width="11" customWidth="1"/>
    <col min="9730" max="9730" width="24.83203125" customWidth="1"/>
    <col min="9731" max="9731" width="25" customWidth="1"/>
    <col min="9733" max="9733" width="18.33203125" customWidth="1"/>
    <col min="9734" max="9734" width="21.5" customWidth="1"/>
    <col min="9735" max="9735" width="21.6640625" customWidth="1"/>
    <col min="9736" max="9736" width="19.1640625" customWidth="1"/>
    <col min="9737" max="9737" width="19.33203125" customWidth="1"/>
    <col min="9738" max="9739" width="15.1640625" customWidth="1"/>
    <col min="9985" max="9985" width="11" customWidth="1"/>
    <col min="9986" max="9986" width="24.83203125" customWidth="1"/>
    <col min="9987" max="9987" width="25" customWidth="1"/>
    <col min="9989" max="9989" width="18.33203125" customWidth="1"/>
    <col min="9990" max="9990" width="21.5" customWidth="1"/>
    <col min="9991" max="9991" width="21.6640625" customWidth="1"/>
    <col min="9992" max="9992" width="19.1640625" customWidth="1"/>
    <col min="9993" max="9993" width="19.33203125" customWidth="1"/>
    <col min="9994" max="9995" width="15.1640625" customWidth="1"/>
    <col min="10241" max="10241" width="11" customWidth="1"/>
    <col min="10242" max="10242" width="24.83203125" customWidth="1"/>
    <col min="10243" max="10243" width="25" customWidth="1"/>
    <col min="10245" max="10245" width="18.33203125" customWidth="1"/>
    <col min="10246" max="10246" width="21.5" customWidth="1"/>
    <col min="10247" max="10247" width="21.6640625" customWidth="1"/>
    <col min="10248" max="10248" width="19.1640625" customWidth="1"/>
    <col min="10249" max="10249" width="19.33203125" customWidth="1"/>
    <col min="10250" max="10251" width="15.1640625" customWidth="1"/>
    <col min="10497" max="10497" width="11" customWidth="1"/>
    <col min="10498" max="10498" width="24.83203125" customWidth="1"/>
    <col min="10499" max="10499" width="25" customWidth="1"/>
    <col min="10501" max="10501" width="18.33203125" customWidth="1"/>
    <col min="10502" max="10502" width="21.5" customWidth="1"/>
    <col min="10503" max="10503" width="21.6640625" customWidth="1"/>
    <col min="10504" max="10504" width="19.1640625" customWidth="1"/>
    <col min="10505" max="10505" width="19.33203125" customWidth="1"/>
    <col min="10506" max="10507" width="15.1640625" customWidth="1"/>
    <col min="10753" max="10753" width="11" customWidth="1"/>
    <col min="10754" max="10754" width="24.83203125" customWidth="1"/>
    <col min="10755" max="10755" width="25" customWidth="1"/>
    <col min="10757" max="10757" width="18.33203125" customWidth="1"/>
    <col min="10758" max="10758" width="21.5" customWidth="1"/>
    <col min="10759" max="10759" width="21.6640625" customWidth="1"/>
    <col min="10760" max="10760" width="19.1640625" customWidth="1"/>
    <col min="10761" max="10761" width="19.33203125" customWidth="1"/>
    <col min="10762" max="10763" width="15.1640625" customWidth="1"/>
    <col min="11009" max="11009" width="11" customWidth="1"/>
    <col min="11010" max="11010" width="24.83203125" customWidth="1"/>
    <col min="11011" max="11011" width="25" customWidth="1"/>
    <col min="11013" max="11013" width="18.33203125" customWidth="1"/>
    <col min="11014" max="11014" width="21.5" customWidth="1"/>
    <col min="11015" max="11015" width="21.6640625" customWidth="1"/>
    <col min="11016" max="11016" width="19.1640625" customWidth="1"/>
    <col min="11017" max="11017" width="19.33203125" customWidth="1"/>
    <col min="11018" max="11019" width="15.1640625" customWidth="1"/>
    <col min="11265" max="11265" width="11" customWidth="1"/>
    <col min="11266" max="11266" width="24.83203125" customWidth="1"/>
    <col min="11267" max="11267" width="25" customWidth="1"/>
    <col min="11269" max="11269" width="18.33203125" customWidth="1"/>
    <col min="11270" max="11270" width="21.5" customWidth="1"/>
    <col min="11271" max="11271" width="21.6640625" customWidth="1"/>
    <col min="11272" max="11272" width="19.1640625" customWidth="1"/>
    <col min="11273" max="11273" width="19.33203125" customWidth="1"/>
    <col min="11274" max="11275" width="15.1640625" customWidth="1"/>
    <col min="11521" max="11521" width="11" customWidth="1"/>
    <col min="11522" max="11522" width="24.83203125" customWidth="1"/>
    <col min="11523" max="11523" width="25" customWidth="1"/>
    <col min="11525" max="11525" width="18.33203125" customWidth="1"/>
    <col min="11526" max="11526" width="21.5" customWidth="1"/>
    <col min="11527" max="11527" width="21.6640625" customWidth="1"/>
    <col min="11528" max="11528" width="19.1640625" customWidth="1"/>
    <col min="11529" max="11529" width="19.33203125" customWidth="1"/>
    <col min="11530" max="11531" width="15.1640625" customWidth="1"/>
    <col min="11777" max="11777" width="11" customWidth="1"/>
    <col min="11778" max="11778" width="24.83203125" customWidth="1"/>
    <col min="11779" max="11779" width="25" customWidth="1"/>
    <col min="11781" max="11781" width="18.33203125" customWidth="1"/>
    <col min="11782" max="11782" width="21.5" customWidth="1"/>
    <col min="11783" max="11783" width="21.6640625" customWidth="1"/>
    <col min="11784" max="11784" width="19.1640625" customWidth="1"/>
    <col min="11785" max="11785" width="19.33203125" customWidth="1"/>
    <col min="11786" max="11787" width="15.1640625" customWidth="1"/>
    <col min="12033" max="12033" width="11" customWidth="1"/>
    <col min="12034" max="12034" width="24.83203125" customWidth="1"/>
    <col min="12035" max="12035" width="25" customWidth="1"/>
    <col min="12037" max="12037" width="18.33203125" customWidth="1"/>
    <col min="12038" max="12038" width="21.5" customWidth="1"/>
    <col min="12039" max="12039" width="21.6640625" customWidth="1"/>
    <col min="12040" max="12040" width="19.1640625" customWidth="1"/>
    <col min="12041" max="12041" width="19.33203125" customWidth="1"/>
    <col min="12042" max="12043" width="15.1640625" customWidth="1"/>
    <col min="12289" max="12289" width="11" customWidth="1"/>
    <col min="12290" max="12290" width="24.83203125" customWidth="1"/>
    <col min="12291" max="12291" width="25" customWidth="1"/>
    <col min="12293" max="12293" width="18.33203125" customWidth="1"/>
    <col min="12294" max="12294" width="21.5" customWidth="1"/>
    <col min="12295" max="12295" width="21.6640625" customWidth="1"/>
    <col min="12296" max="12296" width="19.1640625" customWidth="1"/>
    <col min="12297" max="12297" width="19.33203125" customWidth="1"/>
    <col min="12298" max="12299" width="15.1640625" customWidth="1"/>
    <col min="12545" max="12545" width="11" customWidth="1"/>
    <col min="12546" max="12546" width="24.83203125" customWidth="1"/>
    <col min="12547" max="12547" width="25" customWidth="1"/>
    <col min="12549" max="12549" width="18.33203125" customWidth="1"/>
    <col min="12550" max="12550" width="21.5" customWidth="1"/>
    <col min="12551" max="12551" width="21.6640625" customWidth="1"/>
    <col min="12552" max="12552" width="19.1640625" customWidth="1"/>
    <col min="12553" max="12553" width="19.33203125" customWidth="1"/>
    <col min="12554" max="12555" width="15.1640625" customWidth="1"/>
    <col min="12801" max="12801" width="11" customWidth="1"/>
    <col min="12802" max="12802" width="24.83203125" customWidth="1"/>
    <col min="12803" max="12803" width="25" customWidth="1"/>
    <col min="12805" max="12805" width="18.33203125" customWidth="1"/>
    <col min="12806" max="12806" width="21.5" customWidth="1"/>
    <col min="12807" max="12807" width="21.6640625" customWidth="1"/>
    <col min="12808" max="12808" width="19.1640625" customWidth="1"/>
    <col min="12809" max="12809" width="19.33203125" customWidth="1"/>
    <col min="12810" max="12811" width="15.1640625" customWidth="1"/>
    <col min="13057" max="13057" width="11" customWidth="1"/>
    <col min="13058" max="13058" width="24.83203125" customWidth="1"/>
    <col min="13059" max="13059" width="25" customWidth="1"/>
    <col min="13061" max="13061" width="18.33203125" customWidth="1"/>
    <col min="13062" max="13062" width="21.5" customWidth="1"/>
    <col min="13063" max="13063" width="21.6640625" customWidth="1"/>
    <col min="13064" max="13064" width="19.1640625" customWidth="1"/>
    <col min="13065" max="13065" width="19.33203125" customWidth="1"/>
    <col min="13066" max="13067" width="15.1640625" customWidth="1"/>
    <col min="13313" max="13313" width="11" customWidth="1"/>
    <col min="13314" max="13314" width="24.83203125" customWidth="1"/>
    <col min="13315" max="13315" width="25" customWidth="1"/>
    <col min="13317" max="13317" width="18.33203125" customWidth="1"/>
    <col min="13318" max="13318" width="21.5" customWidth="1"/>
    <col min="13319" max="13319" width="21.6640625" customWidth="1"/>
    <col min="13320" max="13320" width="19.1640625" customWidth="1"/>
    <col min="13321" max="13321" width="19.33203125" customWidth="1"/>
    <col min="13322" max="13323" width="15.1640625" customWidth="1"/>
    <col min="13569" max="13569" width="11" customWidth="1"/>
    <col min="13570" max="13570" width="24.83203125" customWidth="1"/>
    <col min="13571" max="13571" width="25" customWidth="1"/>
    <col min="13573" max="13573" width="18.33203125" customWidth="1"/>
    <col min="13574" max="13574" width="21.5" customWidth="1"/>
    <col min="13575" max="13575" width="21.6640625" customWidth="1"/>
    <col min="13576" max="13576" width="19.1640625" customWidth="1"/>
    <col min="13577" max="13577" width="19.33203125" customWidth="1"/>
    <col min="13578" max="13579" width="15.1640625" customWidth="1"/>
    <col min="13825" max="13825" width="11" customWidth="1"/>
    <col min="13826" max="13826" width="24.83203125" customWidth="1"/>
    <col min="13827" max="13827" width="25" customWidth="1"/>
    <col min="13829" max="13829" width="18.33203125" customWidth="1"/>
    <col min="13830" max="13830" width="21.5" customWidth="1"/>
    <col min="13831" max="13831" width="21.6640625" customWidth="1"/>
    <col min="13832" max="13832" width="19.1640625" customWidth="1"/>
    <col min="13833" max="13833" width="19.33203125" customWidth="1"/>
    <col min="13834" max="13835" width="15.1640625" customWidth="1"/>
    <col min="14081" max="14081" width="11" customWidth="1"/>
    <col min="14082" max="14082" width="24.83203125" customWidth="1"/>
    <col min="14083" max="14083" width="25" customWidth="1"/>
    <col min="14085" max="14085" width="18.33203125" customWidth="1"/>
    <col min="14086" max="14086" width="21.5" customWidth="1"/>
    <col min="14087" max="14087" width="21.6640625" customWidth="1"/>
    <col min="14088" max="14088" width="19.1640625" customWidth="1"/>
    <col min="14089" max="14089" width="19.33203125" customWidth="1"/>
    <col min="14090" max="14091" width="15.1640625" customWidth="1"/>
    <col min="14337" max="14337" width="11" customWidth="1"/>
    <col min="14338" max="14338" width="24.83203125" customWidth="1"/>
    <col min="14339" max="14339" width="25" customWidth="1"/>
    <col min="14341" max="14341" width="18.33203125" customWidth="1"/>
    <col min="14342" max="14342" width="21.5" customWidth="1"/>
    <col min="14343" max="14343" width="21.6640625" customWidth="1"/>
    <col min="14344" max="14344" width="19.1640625" customWidth="1"/>
    <col min="14345" max="14345" width="19.33203125" customWidth="1"/>
    <col min="14346" max="14347" width="15.1640625" customWidth="1"/>
    <col min="14593" max="14593" width="11" customWidth="1"/>
    <col min="14594" max="14594" width="24.83203125" customWidth="1"/>
    <col min="14595" max="14595" width="25" customWidth="1"/>
    <col min="14597" max="14597" width="18.33203125" customWidth="1"/>
    <col min="14598" max="14598" width="21.5" customWidth="1"/>
    <col min="14599" max="14599" width="21.6640625" customWidth="1"/>
    <col min="14600" max="14600" width="19.1640625" customWidth="1"/>
    <col min="14601" max="14601" width="19.33203125" customWidth="1"/>
    <col min="14602" max="14603" width="15.1640625" customWidth="1"/>
    <col min="14849" max="14849" width="11" customWidth="1"/>
    <col min="14850" max="14850" width="24.83203125" customWidth="1"/>
    <col min="14851" max="14851" width="25" customWidth="1"/>
    <col min="14853" max="14853" width="18.33203125" customWidth="1"/>
    <col min="14854" max="14854" width="21.5" customWidth="1"/>
    <col min="14855" max="14855" width="21.6640625" customWidth="1"/>
    <col min="14856" max="14856" width="19.1640625" customWidth="1"/>
    <col min="14857" max="14857" width="19.33203125" customWidth="1"/>
    <col min="14858" max="14859" width="15.1640625" customWidth="1"/>
    <col min="15105" max="15105" width="11" customWidth="1"/>
    <col min="15106" max="15106" width="24.83203125" customWidth="1"/>
    <col min="15107" max="15107" width="25" customWidth="1"/>
    <col min="15109" max="15109" width="18.33203125" customWidth="1"/>
    <col min="15110" max="15110" width="21.5" customWidth="1"/>
    <col min="15111" max="15111" width="21.6640625" customWidth="1"/>
    <col min="15112" max="15112" width="19.1640625" customWidth="1"/>
    <col min="15113" max="15113" width="19.33203125" customWidth="1"/>
    <col min="15114" max="15115" width="15.1640625" customWidth="1"/>
    <col min="15361" max="15361" width="11" customWidth="1"/>
    <col min="15362" max="15362" width="24.83203125" customWidth="1"/>
    <col min="15363" max="15363" width="25" customWidth="1"/>
    <col min="15365" max="15365" width="18.33203125" customWidth="1"/>
    <col min="15366" max="15366" width="21.5" customWidth="1"/>
    <col min="15367" max="15367" width="21.6640625" customWidth="1"/>
    <col min="15368" max="15368" width="19.1640625" customWidth="1"/>
    <col min="15369" max="15369" width="19.33203125" customWidth="1"/>
    <col min="15370" max="15371" width="15.1640625" customWidth="1"/>
    <col min="15617" max="15617" width="11" customWidth="1"/>
    <col min="15618" max="15618" width="24.83203125" customWidth="1"/>
    <col min="15619" max="15619" width="25" customWidth="1"/>
    <col min="15621" max="15621" width="18.33203125" customWidth="1"/>
    <col min="15622" max="15622" width="21.5" customWidth="1"/>
    <col min="15623" max="15623" width="21.6640625" customWidth="1"/>
    <col min="15624" max="15624" width="19.1640625" customWidth="1"/>
    <col min="15625" max="15625" width="19.33203125" customWidth="1"/>
    <col min="15626" max="15627" width="15.1640625" customWidth="1"/>
    <col min="15873" max="15873" width="11" customWidth="1"/>
    <col min="15874" max="15874" width="24.83203125" customWidth="1"/>
    <col min="15875" max="15875" width="25" customWidth="1"/>
    <col min="15877" max="15877" width="18.33203125" customWidth="1"/>
    <col min="15878" max="15878" width="21.5" customWidth="1"/>
    <col min="15879" max="15879" width="21.6640625" customWidth="1"/>
    <col min="15880" max="15880" width="19.1640625" customWidth="1"/>
    <col min="15881" max="15881" width="19.33203125" customWidth="1"/>
    <col min="15882" max="15883" width="15.1640625" customWidth="1"/>
    <col min="16129" max="16129" width="11" customWidth="1"/>
    <col min="16130" max="16130" width="24.83203125" customWidth="1"/>
    <col min="16131" max="16131" width="25" customWidth="1"/>
    <col min="16133" max="16133" width="18.33203125" customWidth="1"/>
    <col min="16134" max="16134" width="21.5" customWidth="1"/>
    <col min="16135" max="16135" width="21.6640625" customWidth="1"/>
    <col min="16136" max="16136" width="19.1640625" customWidth="1"/>
    <col min="16137" max="16137" width="19.33203125" customWidth="1"/>
    <col min="16138" max="16139" width="15.1640625" customWidth="1"/>
  </cols>
  <sheetData>
    <row r="2" spans="1:12" ht="15.75" x14ac:dyDescent="0.2">
      <c r="A2" s="26"/>
      <c r="B2" s="27" t="s">
        <v>100</v>
      </c>
      <c r="C2" s="26"/>
      <c r="D2" s="26"/>
      <c r="E2" s="26"/>
      <c r="F2" s="28"/>
      <c r="G2" s="26"/>
      <c r="H2" s="29"/>
      <c r="I2" s="26"/>
      <c r="J2" s="26"/>
      <c r="K2" s="26"/>
      <c r="L2" s="26"/>
    </row>
    <row r="3" spans="1:12" x14ac:dyDescent="0.2">
      <c r="A3" s="26"/>
      <c r="B3" s="26"/>
      <c r="C3" s="30"/>
      <c r="D3" s="26"/>
      <c r="E3" s="26"/>
      <c r="F3" s="26"/>
      <c r="G3" s="26"/>
      <c r="H3" s="29"/>
      <c r="I3" s="26"/>
      <c r="J3" s="26"/>
      <c r="K3" s="26"/>
      <c r="L3" s="26"/>
    </row>
    <row r="4" spans="1:12" x14ac:dyDescent="0.2">
      <c r="A4" s="31" t="s">
        <v>362</v>
      </c>
      <c r="B4" s="31"/>
      <c r="C4" s="31"/>
      <c r="D4" s="31"/>
      <c r="E4" s="31"/>
      <c r="F4" s="31"/>
      <c r="G4" s="31"/>
      <c r="H4" s="32"/>
      <c r="I4" s="31"/>
      <c r="J4" s="31"/>
      <c r="K4" s="31"/>
      <c r="L4" s="31"/>
    </row>
    <row r="5" spans="1:12" x14ac:dyDescent="0.2">
      <c r="A5" s="191" t="s">
        <v>101</v>
      </c>
      <c r="B5" s="33" t="s">
        <v>102</v>
      </c>
      <c r="C5" s="34" t="s">
        <v>103</v>
      </c>
      <c r="D5" s="34" t="s">
        <v>104</v>
      </c>
      <c r="E5" s="193" t="s">
        <v>105</v>
      </c>
      <c r="F5" s="193" t="s">
        <v>106</v>
      </c>
      <c r="G5" s="193" t="s">
        <v>107</v>
      </c>
      <c r="H5" s="193" t="s">
        <v>108</v>
      </c>
      <c r="I5" s="191" t="s">
        <v>109</v>
      </c>
      <c r="J5" s="35"/>
    </row>
    <row r="6" spans="1:12" ht="25.5" x14ac:dyDescent="0.2">
      <c r="A6" s="192"/>
      <c r="B6" s="36" t="s">
        <v>110</v>
      </c>
      <c r="C6" s="37" t="s">
        <v>111</v>
      </c>
      <c r="D6" s="37" t="s">
        <v>112</v>
      </c>
      <c r="E6" s="194"/>
      <c r="F6" s="194"/>
      <c r="G6" s="194"/>
      <c r="H6" s="194"/>
      <c r="I6" s="192"/>
      <c r="J6" s="35"/>
    </row>
    <row r="7" spans="1:12" x14ac:dyDescent="0.2">
      <c r="A7" s="38" t="s">
        <v>113</v>
      </c>
      <c r="B7" s="39">
        <f>ЦСЦЭ!H33</f>
        <v>1033.21</v>
      </c>
      <c r="C7" s="40">
        <f>B7/165.83</f>
        <v>6</v>
      </c>
      <c r="D7" s="40">
        <v>0</v>
      </c>
      <c r="E7" s="40">
        <f>B7/8/C7</f>
        <v>22</v>
      </c>
      <c r="F7" s="40">
        <f>3932*3</f>
        <v>11796</v>
      </c>
      <c r="G7" s="41">
        <f>26242</f>
        <v>26242</v>
      </c>
      <c r="H7" s="40">
        <f>15000</f>
        <v>15000</v>
      </c>
      <c r="I7" s="42">
        <f>F7*E7*C7+H7*E7*C7+(C7*G7)</f>
        <v>3694524</v>
      </c>
      <c r="J7" s="35"/>
    </row>
    <row r="8" spans="1:12" x14ac:dyDescent="0.2">
      <c r="A8" s="43"/>
      <c r="B8" s="44"/>
      <c r="C8" s="45"/>
      <c r="D8" s="45"/>
      <c r="E8" s="45"/>
      <c r="F8" s="44"/>
      <c r="G8" s="45"/>
      <c r="H8" s="45"/>
      <c r="I8" s="46"/>
      <c r="J8" s="35"/>
    </row>
    <row r="9" spans="1:12" x14ac:dyDescent="0.2">
      <c r="A9" s="47" t="s">
        <v>114</v>
      </c>
      <c r="B9" s="48">
        <f>B7</f>
        <v>1033</v>
      </c>
      <c r="C9" s="48">
        <f>C7</f>
        <v>6</v>
      </c>
      <c r="D9" s="48"/>
      <c r="E9" s="48">
        <v>21</v>
      </c>
      <c r="F9" s="48">
        <f>F7</f>
        <v>11796</v>
      </c>
      <c r="G9" s="49">
        <f>G7</f>
        <v>26242</v>
      </c>
      <c r="H9" s="49">
        <f>H7</f>
        <v>15000</v>
      </c>
      <c r="I9" s="50">
        <f>I7</f>
        <v>3694524</v>
      </c>
      <c r="J9" s="35"/>
      <c r="K9" s="51"/>
      <c r="L9" s="52">
        <v>0</v>
      </c>
    </row>
    <row r="10" spans="1:12" s="54" customFormat="1" x14ac:dyDescent="0.2">
      <c r="A10" s="53"/>
      <c r="B10" s="53"/>
      <c r="C10" s="53"/>
      <c r="D10" s="53"/>
      <c r="E10" s="53"/>
      <c r="F10" s="53"/>
      <c r="G10" s="53"/>
      <c r="H10" s="53"/>
      <c r="I10" s="53"/>
      <c r="J10" s="35"/>
    </row>
    <row r="11" spans="1:12" s="54" customFormat="1" x14ac:dyDescent="0.2">
      <c r="A11" s="55"/>
      <c r="B11" s="55"/>
      <c r="C11" s="55"/>
      <c r="D11" s="55"/>
      <c r="E11" s="55"/>
      <c r="F11" s="56"/>
      <c r="G11" s="55"/>
      <c r="H11" s="55"/>
      <c r="I11" s="55"/>
      <c r="J11" s="55"/>
      <c r="K11" s="55"/>
      <c r="L11" s="55"/>
    </row>
    <row r="12" spans="1:12" s="54" customFormat="1" x14ac:dyDescent="0.2">
      <c r="A12" s="55"/>
      <c r="B12" s="57"/>
      <c r="C12" s="55"/>
      <c r="D12" s="55"/>
      <c r="E12" s="55"/>
      <c r="F12" s="55"/>
      <c r="G12" s="58"/>
      <c r="H12" s="55"/>
      <c r="I12" s="55"/>
      <c r="J12" s="55"/>
      <c r="K12" s="55"/>
      <c r="L12" s="55"/>
    </row>
    <row r="13" spans="1:12" x14ac:dyDescent="0.2">
      <c r="A13" s="59"/>
      <c r="B13" s="55"/>
      <c r="C13" s="59"/>
      <c r="D13" s="59"/>
      <c r="E13" s="59"/>
      <c r="F13" s="59"/>
      <c r="G13" s="59"/>
      <c r="H13" s="59"/>
      <c r="I13" s="59"/>
      <c r="J13" s="55"/>
      <c r="K13" s="59"/>
      <c r="L13" s="59"/>
    </row>
    <row r="14" spans="1:12" x14ac:dyDescent="0.2">
      <c r="A14" s="60"/>
      <c r="J14" s="35"/>
    </row>
    <row r="15" spans="1:12" x14ac:dyDescent="0.2">
      <c r="A15" s="61"/>
      <c r="J15" s="35"/>
    </row>
    <row r="16" spans="1:12" x14ac:dyDescent="0.2">
      <c r="A16" s="61"/>
      <c r="J16" s="35"/>
    </row>
    <row r="17" spans="10:10" x14ac:dyDescent="0.2">
      <c r="J17" s="35"/>
    </row>
    <row r="18" spans="10:10" x14ac:dyDescent="0.2">
      <c r="J18" s="35"/>
    </row>
    <row r="19" spans="10:10" x14ac:dyDescent="0.2">
      <c r="J19" s="35"/>
    </row>
  </sheetData>
  <mergeCells count="6">
    <mergeCell ref="I5:I6"/>
    <mergeCell ref="A5:A6"/>
    <mergeCell ref="E5:E6"/>
    <mergeCell ref="F5:F6"/>
    <mergeCell ref="G5:G6"/>
    <mergeCell ref="H5:H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AA30" sqref="AA30"/>
    </sheetView>
  </sheetViews>
  <sheetFormatPr defaultRowHeight="12.75" x14ac:dyDescent="0.2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Acrobat Document" shapeId="2049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21</xdr:col>
                <xdr:colOff>142875</xdr:colOff>
                <xdr:row>49</xdr:row>
                <xdr:rowOff>85725</xdr:rowOff>
              </to>
            </anchor>
          </objectPr>
        </oleObject>
      </mc:Choice>
      <mc:Fallback>
        <oleObject progId="Acrobat Document" shapeId="2049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2" workbookViewId="0">
      <selection activeCell="S63" sqref="S63"/>
    </sheetView>
  </sheetViews>
  <sheetFormatPr defaultRowHeight="12.75" x14ac:dyDescent="0.2"/>
  <sheetData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ЦСЦЭ</vt:lpstr>
      <vt:lpstr>РС </vt:lpstr>
      <vt:lpstr>ЛС+РС</vt:lpstr>
      <vt:lpstr>ИД</vt:lpstr>
      <vt:lpstr>КР</vt:lpstr>
      <vt:lpstr>Проект</vt:lpstr>
      <vt:lpstr>Запрос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смета</dc:title>
  <dc:creator>Olga Pereskokova</dc:creator>
  <cp:lastModifiedBy>Irina Maximova</cp:lastModifiedBy>
  <cp:lastPrinted>2026-01-22T10:25:58Z</cp:lastPrinted>
  <dcterms:created xsi:type="dcterms:W3CDTF">2008-02-01T06:47:57Z</dcterms:created>
  <dcterms:modified xsi:type="dcterms:W3CDTF">2026-01-23T04:44:51Z</dcterms:modified>
</cp:coreProperties>
</file>